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.corder\Documents\EVALUACION\DESEMPEÑO 2020\PAUTAS DE EVALUACION\PAUTAS FINALES\VERSIONES\VESION 3 VIERNES 06-03\"/>
    </mc:Choice>
  </mc:AlternateContent>
  <bookViews>
    <workbookView xWindow="-120" yWindow="-120" windowWidth="20640" windowHeight="11160" tabRatio="756" activeTab="1"/>
  </bookViews>
  <sheets>
    <sheet name="PORTADA" sheetId="6" r:id="rId1"/>
    <sheet name="Pauta Evaluación" sheetId="2" r:id="rId2"/>
    <sheet name="Rúbrica" sheetId="4" r:id="rId3"/>
    <sheet name="Cálculo descriptor supervisions" sheetId="8" r:id="rId4"/>
    <sheet name="PROYECTOS VIGENTES" sheetId="7" r:id="rId5"/>
  </sheets>
  <definedNames>
    <definedName name="_xlnm._FilterDatabase" localSheetId="4" hidden="1">'PROYECTOS VIGENTES'!$A$1:$H$205</definedName>
    <definedName name="vigentes">'PROYECTOS VIGENTES'!$A$1:$H$205</definedName>
  </definedNames>
  <calcPr calcId="162913"/>
</workbook>
</file>

<file path=xl/calcChain.xml><?xml version="1.0" encoding="utf-8"?>
<calcChain xmlns="http://schemas.openxmlformats.org/spreadsheetml/2006/main">
  <c r="B8" i="8" l="1"/>
  <c r="B9" i="8" s="1"/>
  <c r="E14" i="6" l="1"/>
  <c r="E13" i="6"/>
  <c r="B12" i="6"/>
  <c r="D12" i="6"/>
  <c r="C12" i="6"/>
  <c r="B11" i="6"/>
  <c r="D11" i="6"/>
  <c r="C11" i="6"/>
  <c r="E10" i="6"/>
  <c r="E12" i="6" s="1"/>
  <c r="E9" i="6"/>
  <c r="E11" i="6" s="1"/>
  <c r="G15" i="2" l="1"/>
  <c r="G46" i="2"/>
  <c r="G8" i="2"/>
  <c r="G9" i="2"/>
  <c r="G10" i="2"/>
  <c r="G11" i="2"/>
  <c r="G12" i="2"/>
  <c r="G13" i="2"/>
  <c r="G14" i="2"/>
  <c r="G16" i="2"/>
  <c r="F72" i="2"/>
  <c r="G72" i="2" s="1"/>
  <c r="G49" i="2"/>
  <c r="G48" i="2"/>
  <c r="G47" i="2"/>
  <c r="G38" i="2"/>
  <c r="G37" i="2"/>
  <c r="G36" i="2"/>
  <c r="G35" i="2"/>
  <c r="G34" i="2"/>
  <c r="G26" i="2"/>
  <c r="G25" i="2"/>
  <c r="G24" i="2"/>
  <c r="G61" i="2"/>
  <c r="G60" i="2"/>
  <c r="G59" i="2"/>
  <c r="G58" i="2"/>
  <c r="F71" i="2"/>
  <c r="G71" i="2" s="1"/>
  <c r="F70" i="2"/>
  <c r="G70" i="2" s="1"/>
  <c r="F69" i="2"/>
  <c r="G69" i="2" s="1"/>
  <c r="G39" i="2" l="1"/>
  <c r="G81" i="2" s="1"/>
  <c r="G73" i="2"/>
  <c r="G84" i="2" s="1"/>
  <c r="G62" i="2"/>
  <c r="G83" i="2" s="1"/>
  <c r="G17" i="2"/>
  <c r="G79" i="2" s="1"/>
  <c r="G50" i="2"/>
  <c r="G82" i="2" s="1"/>
  <c r="G27" i="2"/>
  <c r="G80" i="2" s="1"/>
  <c r="G85" i="2" l="1"/>
  <c r="B122" i="2" l="1"/>
  <c r="B17" i="6" s="1"/>
  <c r="C122" i="2" l="1"/>
  <c r="B19" i="6" s="1"/>
</calcChain>
</file>

<file path=xl/comments1.xml><?xml version="1.0" encoding="utf-8"?>
<comments xmlns="http://schemas.openxmlformats.org/spreadsheetml/2006/main">
  <authors>
    <author>Alejandro Corder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SOLO DEBE INGRESAR CÓDIGO DE PROYECTO Y SE COMPLETARÁN LOS SIGUIENTES CAMPOS</t>
        </r>
      </text>
    </comment>
  </commentList>
</comments>
</file>

<file path=xl/sharedStrings.xml><?xml version="1.0" encoding="utf-8"?>
<sst xmlns="http://schemas.openxmlformats.org/spreadsheetml/2006/main" count="1095" uniqueCount="571">
  <si>
    <t>1.1</t>
  </si>
  <si>
    <t>1.2</t>
  </si>
  <si>
    <t>2.1</t>
  </si>
  <si>
    <t>2.2</t>
  </si>
  <si>
    <t>2.3</t>
  </si>
  <si>
    <t>3.1</t>
  </si>
  <si>
    <t>3.3</t>
  </si>
  <si>
    <t>3.4</t>
  </si>
  <si>
    <t>4.1</t>
  </si>
  <si>
    <t>RESUMEN DE LA EVALUACIÓN</t>
  </si>
  <si>
    <t>Puntaje</t>
  </si>
  <si>
    <t xml:space="preserve">Utilización y resguardo de bienes de uso y/o consumo adquiridos con los fondos de subvención. </t>
  </si>
  <si>
    <t>Puntaje final</t>
  </si>
  <si>
    <t xml:space="preserve">1. Cumplimiento del respeto, promoción y protección de los derechos de los niños, niñas, adolescentes y sus familias </t>
  </si>
  <si>
    <t>Fundamento</t>
  </si>
  <si>
    <t xml:space="preserve">3. Evaluación de resultados de la ejecución en el periodo </t>
  </si>
  <si>
    <t xml:space="preserve">4. Calidad de la Atención </t>
  </si>
  <si>
    <t>5.1</t>
  </si>
  <si>
    <t>5.2</t>
  </si>
  <si>
    <t xml:space="preserve">2. Cumplimiento de los objetivos del convenio establecidos en la matriz lógica </t>
  </si>
  <si>
    <t>5. Criterios empleados por el colaborador acreditado para decidir el ingreso o egreso de los niños, niñas o adolescentes</t>
  </si>
  <si>
    <t>Se ha dado cumplimiento al plan de capacitación</t>
  </si>
  <si>
    <t>4.3</t>
  </si>
  <si>
    <t>4.4</t>
  </si>
  <si>
    <t xml:space="preserve">Los PII incluyen objetivos coherentes con los ejes de intervención (individual, familiar y comunitario) </t>
  </si>
  <si>
    <t>6.1</t>
  </si>
  <si>
    <t>6.2</t>
  </si>
  <si>
    <t>6.3</t>
  </si>
  <si>
    <t>6.4</t>
  </si>
  <si>
    <t>1.3</t>
  </si>
  <si>
    <t>1.4</t>
  </si>
  <si>
    <t>1.5</t>
  </si>
  <si>
    <t>1.6</t>
  </si>
  <si>
    <t>1.7</t>
  </si>
  <si>
    <t>4.2</t>
  </si>
  <si>
    <t>La residencia cuenta con los certificados indicados en la circular N° 15 de año 2012.</t>
  </si>
  <si>
    <t>Los NNA reciben una alimentación nutricia con cuatro comidas diarias y dos colaciones.</t>
  </si>
  <si>
    <t>3.5</t>
  </si>
  <si>
    <t>5.3</t>
  </si>
  <si>
    <t>5.4</t>
  </si>
  <si>
    <t>Los ingresos corresponden a la caracterización del sujeto definido para la modalidad.</t>
  </si>
  <si>
    <t>Informes de diagnóstico incluyen antecedentes sobre el ejercicio de la parentalidad de los adultos relacionados con el NNA</t>
  </si>
  <si>
    <t>Las carpetas  poseen los antecedentes  completos y actualizados de acuerdo a lo estipulado en la Nota Técnica N° 6/2019</t>
  </si>
  <si>
    <t>Son idóneos los  profesionales responsables del proceso de intervención brindado a los NNA y adultos relacionados (cumplen perfil de cargo)</t>
  </si>
  <si>
    <t>Los NNA de la residencia cuentan con prestaciones de salud  de acuerdo a sus necesidades  o  a su condición  médica,  ejerciendo así su derecho a la salud (ficha residencial)</t>
  </si>
  <si>
    <t>Los NNA de la residencia están vinculados a alguna de las alternativas educaciones existentes, ejerciendo así su derecho a la educación (ficha residencial)</t>
  </si>
  <si>
    <t>No aplica</t>
  </si>
  <si>
    <t xml:space="preserve">Resultado  Visita especial </t>
  </si>
  <si>
    <t>Resultado Proceso Supervisión</t>
  </si>
  <si>
    <t xml:space="preserve">Resultado  Ficha Residencial </t>
  </si>
  <si>
    <t xml:space="preserve">3. </t>
  </si>
  <si>
    <t>1.8</t>
  </si>
  <si>
    <t>1.9</t>
  </si>
  <si>
    <t>6. La administración transparente, eficiente, eficaz e idónea de los recursos que conforman la subvención</t>
  </si>
  <si>
    <t xml:space="preserve">Puntaje </t>
  </si>
  <si>
    <t xml:space="preserve">Ponderador </t>
  </si>
  <si>
    <t xml:space="preserve">4. </t>
  </si>
  <si>
    <t xml:space="preserve">5. </t>
  </si>
  <si>
    <t xml:space="preserve">Criterios empleados por el colaborador acreditado para decidir el ingreso o egreso de los niños, niñas o adolescentes </t>
  </si>
  <si>
    <t xml:space="preserve">2. </t>
  </si>
  <si>
    <t xml:space="preserve">1. </t>
  </si>
  <si>
    <t xml:space="preserve">TOTAL ÁMBITO </t>
  </si>
  <si>
    <t>La residencia cuenta con los certificados indicados en la circular N° 15 de año 2012 y en la clausula del convenio.</t>
  </si>
  <si>
    <t>Puntaje Ámbitos</t>
  </si>
  <si>
    <t xml:space="preserve">PAUTA DE EVALUACIÓN DE DESEMPEÑO ANUAL </t>
  </si>
  <si>
    <t>ANEXO N° 5 -SISTEMA DE CUIDADO ALTERNATIVO RESIDENCIAL</t>
  </si>
  <si>
    <t>La administración transparente, eficiente, eficaz e idónea de los recursos que conforman la subvención (*)</t>
  </si>
  <si>
    <t>Resultado Visita Especial</t>
  </si>
  <si>
    <t>Ponderador</t>
  </si>
  <si>
    <t>(*) Independiente de los resultados que obtenga el proyecto en la evaluación general, se podrá no dar continuidad al convenio, si no se alcanza un comportamiento aceptable en cuanto a la administración de los recursos transferidos por el SENAME. Se entenderá por comportamiento aceptable, cuando el proyecto obtenga en la sumatoria de cada criterio de evaluación financiera ponderado un puntaje igual o superior a 3</t>
  </si>
  <si>
    <t>REPORTE EVALUACIONES O AUDITORÍAS EXTERNAS</t>
  </si>
  <si>
    <t>Nombre Institución 1</t>
  </si>
  <si>
    <t>Fecha Visita</t>
  </si>
  <si>
    <t>Observaciones</t>
  </si>
  <si>
    <t>Nombre Institución 2</t>
  </si>
  <si>
    <t>Principales Hallazgos</t>
  </si>
  <si>
    <t>Estado de cumplimiento Hallazgos</t>
  </si>
  <si>
    <t>Nombre Institución 3</t>
  </si>
  <si>
    <t>RECOMENDACIÓN FINAL PAUTA EVALUACIÓN</t>
  </si>
  <si>
    <t>Criterio</t>
  </si>
  <si>
    <t>Calificación 1</t>
  </si>
  <si>
    <t>Calificación 2</t>
  </si>
  <si>
    <t>Calificación 3</t>
  </si>
  <si>
    <t>Calificación 4</t>
  </si>
  <si>
    <t xml:space="preserve">Indicación Metodológica </t>
  </si>
  <si>
    <t>Indicación OOTT/ Normativa del Servicio</t>
  </si>
  <si>
    <t>1. Cumplimiento del respeto, promoción y protección de los derechos de los niños, niñas, adolescentes y sus familias.</t>
  </si>
  <si>
    <t xml:space="preserve">No aplica </t>
  </si>
  <si>
    <t>La residencia debe contar con resguardo de la seguridad y protocolos para la prevención de riesgos, emergencias y desastres. También, zonas de evacuación, identificación de zona segura, señalética de seguridad, plan de emergencia, extintores en funcionamiento, entre otros.</t>
  </si>
  <si>
    <t>Dentro del equipamiento se deben incorporar juegos de patio y de mesa, que faciliten la estimulación cognitiva y sensorial de los niños/as y favorezcan una instancia lúdica de encuentro entre ellos, así como de éstos con sus cuidadores(as) / educadores(as). Junto a ello, se sugiere también la incorporación de material de fomento lector, considerando los intereses de todos los grupos etarios atendidos (infancia, pubertad, adolescencia).</t>
  </si>
  <si>
    <t>“…para la intervención del equipo se requiere de los siguientes espacios:  - Espacio para visitas supervisadas con la familia. - Sala para visitas de familiares.                         “…desde el ingreso, como parte de los compromisos a establecer con la madre/padre o adulto relacionado, se encuentra la periodicidad de las visitas en la residencia. Estos encuentros regulares, concertados y autorizados por el o los profesionales responsables, se entenderán como mínimo una (1) vez por semana en la misma residencia. El horario de visita, debe estar organizado y comunicado a los adultos, sin embargo, se debe flexibilizar lo suficiente para considerar las exigencias particulares que éstos tengan, como jornadas laborales, educativas entre otras en los casos que lo ameriten.”</t>
  </si>
  <si>
    <t>1.1.</t>
  </si>
  <si>
    <t>El informe diagnóstico contará con la evaluación de: Las competencias parentales o las condiciones para el ejercicio de la parentalidad de los progenitores o adulto/s a cargo del niño/a, u otro adulto relacionado con quien se prevea la posibilidad de trabajar y fortalecer como agente de apoyo al proceso de reparación y efectiva protección del niño/a. Esta evaluación del funcionamiento de la familia, como también la referida a las competencias específicas de los adultos encargados del cuidado, debe considerar herramientas formales de evaluación validadas en población chilena</t>
  </si>
  <si>
    <t>Se definen los objetivos del trabajo a desarrollar en los tres ámbitos de la intervención: Individual–Familiar y Comunitario. Los objetivos específicos deben: a) Ser correlativos a los aspectos claves detectados en el diagnóstico del niño/a, la familia y las redes; b) Ser expuestos como aspiración a llevar a cabo, con verbos en infinitivo (tales como: desarrollar, coordinar, realizar, etc.) y c) Orientarse a logros concretos</t>
  </si>
  <si>
    <t>Nota Técnica N° 6/2019</t>
  </si>
  <si>
    <t>Los Informes de Permanencia (avance) en los Centros Residenciales, se nutren del PII y ponen en conocimiento al Tribunal de Familia sobre el avance del caso. Sintetizan, describen y seleccionan los elementos necesarios del proceso de intervención, a fin de dar cuenta de la información precisa para la toma de decisiones. En definitiva, se trata de señalar el avance basado en argumentos claros y para precisar una conclusión que alude al sentido de las decisiones que se proyectan a futuro: continuidad, término, complementación, derivación, etc. Este informe tiene como fin último evitar la prolongación innecesaria de los cuidados alternativos</t>
  </si>
  <si>
    <t>Se ha dado cumplimiento al plan de capacitación y se cuenta con los verificadores de su ejecución.</t>
  </si>
  <si>
    <t>El Organismo Colaborador responsable del proyecto residencial deberá proveer o facilitar la participación del personal en procesos de capacitación, a fin de actualizar y profundizar conocimientos y prácticas para la intervención con niños, niñas, adolescentes y las familias. En ese contexto, es relevante además organizar procesos de capacitación interna y acompañamiento sistemático por parte de los/as profesionales del proyecto a la labor de los(as) educadores(as)/cuidadores(as). El Organismo Colaborador que ejecuta el proyecto, deberá capacitar 1 vez al año como mínimo a todo el equipo que trabaja en la residencia, en instancias de formación con una extensión mínima de 8 horas</t>
  </si>
  <si>
    <t>El Organismo Colaborador deberá además organizar jornadas de autocuidado de Equipo, que serán ejecutadas tanto por externos, como por personal de la residencia, con una frecuencia a lo menos trimestral.</t>
  </si>
  <si>
    <t>Son idóneos los  profesionales responsables del proceso de intervención brindado a los NNA y adultos relacionados (cumplen perfil de cargo y proceso de selección)</t>
  </si>
  <si>
    <t>Al respecto el convenio señala que el certificado de antecedentes debe presentarse con una antigüedad no superior a 30 días desde que comiencen a prestar atención a niños, niñas o adolescentes. La declaración jurada simple refiere a que ninguno de los trabajadores del proyecto se encuentra procesado o formalizado por crimen o simple delito que, por su naturaleza, ponga de manifiesto la inconveniencia de encomendarles la atención de éstos o de confiarles la administración de recursos económicos. Asimismo, se debe verificar semestralmente que cada postulante no figure en el “Registro de inhabilidad para trabajar con niños”,  del Registro Civil.</t>
  </si>
  <si>
    <t>El acceso a la salud considera a los niños/as y adolescentes desde su llegada a la residencia, durante su estadía y hasta el momento del egreso, respecto de prestaciones de salud primaria o especializadas, de acuerdo a las necesidades, como también para tratamientos requeridos en los servicios de salud por los adultos con los que se trabaja el egreso, si corresponde.</t>
  </si>
  <si>
    <t>El Organismo Colaborador es responsable de asegurar la idoneidad de los antecedentes psicolaborales de sus trabajadores/as. Así también, debe velar para que el proceso de selección sea riguroso y realizado con oportunidad, evitando que los niños, niñas y adolescentes queden sin la debida atención, por lo que, en caso de necesidad de contratar funcionarios de reemplazo, es deseable que el proceso no sobrepase un mes desde la notificación o desvinculación del trabajador/a (si ésta es inmediata). Certificado de título profesional o técnico, acorde al cargo y funciones a desempeñar, junto a la acreditación de perfeccionamiento y capacitaciones atingentes a la función.</t>
  </si>
  <si>
    <t>Desde el enfoque de derechos, la educación es una herramienta para lograr el pleno desarrollo de los niños/as y adolescentes, orientado hacia la apropiada inserción en el mundo adulto, y debe responder a los principios de respeto a la dignidad, no-discriminación e igualdad de oportunidades, pues la educación representa una herramienta clave para la promoción del desarrollo y para disminuir las desigualdades sociales. Por tanto, la residencia debe buscar alternativas de recuperación y/o reinserción escolar, conjuntamente con ofrecer apoyos psicopedagógicos específicos, a fin de facilitar la escolarización continua para desarrollar el potencial de aprendizaje de la población atendida</t>
  </si>
  <si>
    <t>Estrategias vinculadas a evitar la prolongación de los niños, niñas y adolescentes en el sistema residencial.</t>
  </si>
  <si>
    <t>Senainfo permanencia (Reporte Senainfo Histórico entrega las permanencias por niño y por tramo de tiempo)</t>
  </si>
  <si>
    <t>De acuerdo a las especificaciones establecidas en las OOTT de cada alternativa residencial.</t>
  </si>
  <si>
    <t>CRITERIOS DE CALIFICACIÓN Y PUNTAJE</t>
  </si>
  <si>
    <t>3. Logro de Resultados Esperados</t>
  </si>
  <si>
    <t>Se ha dado cumplimiento al plan de cuidado de equipo</t>
  </si>
  <si>
    <t xml:space="preserve">2. Cumplimiento de los objetivos del convenio </t>
  </si>
  <si>
    <t>4. Calidad de la Atención</t>
  </si>
  <si>
    <t xml:space="preserve">Se revisa reporte de Senainfo Histórico referido a las permanencias en la residencia, y se aplica calificación de acuerdo a los % alcanzados.  </t>
  </si>
  <si>
    <t>El 40% o menos de los niños, niñas y adolescentes fueron egresados en los plazos establecidos en las OOTT.</t>
  </si>
  <si>
    <t>Entre el  41% al 80% de los niños, niñas y adolescentes fueron egresados en los plazos establecidos en las OOTT.</t>
  </si>
  <si>
    <t>Resultado Visita Especial o Registro Senainfo</t>
  </si>
  <si>
    <t>No se cuenta con minuta de alimentación nutricia con indicaciones de profesional del área.</t>
  </si>
  <si>
    <t>Revisión in situ – Acta Levantamiento de Hallazgos. Se revisa minuta alimenticia para los NNA, se constata que cuente con horarios indicando comidas principales (desayuno, almuerzo, once, cena y colaciones), y que esté firmada por profesional del área.</t>
  </si>
  <si>
    <t>“…la residencia resguardará también la alimentación saludable de los niños/as o adolescentes, es decir, aquella que les aporte los nutrientes esenciales y la energía que requieren de acuerdo a sus necesidades, edad, características, para mantenerse sanas/os y atenderá todos los requerimientos especiales que los profesionales de la salud prescriban formalmente o según las particularidades de cada caso. Por ejemplo, dietas especiales por razones de salud en niños/as celíacos o diabéticos, mediante la entrega alimentaria acorde a lo establecido por profesional competente. Las comidas deben ser provistas en los horarios, cantidad y forma indicada por profesional del área. Las comidas deben ser cuatro (4), al día: desayuno, almuerzo, onces y cena y estar dispuestas para los niños/as en horarios pertinentes. En adición a ello los niños/as deben recibir una pequeña colación la cual puede consistir en una fruta en la mitad de la mañana. En el caso de que el centro sirva onces-comida como una sola comida, debe disponer de una pequeña colocación (fruta, postre, sándwich), para horas previas al descanso nocturno.</t>
  </si>
  <si>
    <t>3.2</t>
  </si>
  <si>
    <t xml:space="preserve">3.1 </t>
  </si>
  <si>
    <t>Resultado Visita Especial  o Registro Senainfo</t>
  </si>
  <si>
    <t>Recomendación</t>
  </si>
  <si>
    <t xml:space="preserve">Puntaje Final </t>
  </si>
  <si>
    <t>rango</t>
  </si>
  <si>
    <t>Aprobado y/o Prorrogable Automáticamente</t>
  </si>
  <si>
    <t>Aprobado con deficiencias a corregir</t>
  </si>
  <si>
    <t>Reprobado y/o No prorrogable automáticamente</t>
  </si>
  <si>
    <t>≤ 1,999</t>
  </si>
  <si>
    <t>Puntaje Final Obtenido</t>
  </si>
  <si>
    <t>ÁMBITO 1</t>
  </si>
  <si>
    <t>ÁMBITO 2</t>
  </si>
  <si>
    <t>ÁMBITO 3</t>
  </si>
  <si>
    <t>ÁMBITO 4</t>
  </si>
  <si>
    <t>ÁMBITO 5</t>
  </si>
  <si>
    <t>ÁMBITO 6</t>
  </si>
  <si>
    <t>DEFICIENCIAS A SUPERAR:  Especificar claramente y en forma concreta qué aspectos requieren ser mejorados o fortalecidos.</t>
  </si>
  <si>
    <t>La residencia cuenta con demarcaciones y señaleticas de seguridad</t>
  </si>
  <si>
    <t>Los NNA cuentan con espacios para recibir visitas de familiares o amigos/as.</t>
  </si>
  <si>
    <t>Los NNA poseen dormitorios que incluyen cama o cuna y, a lo menos, un espacio personal para guardar sus cosas.</t>
  </si>
  <si>
    <t>Los NNA cuentan con equipamiento para la recreación.</t>
  </si>
  <si>
    <t>Los NNA cuentan con materiales  para el estudio o actividades escolares.</t>
  </si>
  <si>
    <t>Los Informes de avance  de los niños, niñas o adolescentes vigentes incluyen conclusiones y sugerencias al tribunal de familia que aportan al avance de los procesos de intervención, dejando claridad sobre las acciones a realizar en el nuevo periodo.</t>
  </si>
  <si>
    <t>Cumplimiento de la meta transversal Índice de calidad de la información en el periodo evaluado.</t>
  </si>
  <si>
    <t>La residencia cuenta con demarcaciones y señaleticas de seguridad.</t>
  </si>
  <si>
    <t>La residencia no cuenta con demarcaciones y señaleticas de seguridad.</t>
  </si>
  <si>
    <t>La residencia cuenta con espacios  para recibir visitas de familiares o amigos/as.</t>
  </si>
  <si>
    <t>La residencia cuenta con espacios exclusivos para recibir visitas de familiares o amigos/as.</t>
  </si>
  <si>
    <t xml:space="preserve">Revisión in situ – Acta Levantamiento de Hallazgos. </t>
  </si>
  <si>
    <t>Los NNA no poseen dormitorios que incluyen cama o cuna y a lo menos un espacio personal para guardar sus cosas.</t>
  </si>
  <si>
    <t>Los NNA poseen cama o cuna individual, pero carecen de un espacio personal para guardar sus cosas.</t>
  </si>
  <si>
    <t>Los NNA poseen dormitorios que incluyen cama o cuna y a lo menos un espacio personal para guardar sus cosas.</t>
  </si>
  <si>
    <r>
      <t>Los dormitorios deben estar separados por rango etario y contar con espacio para la ubicación de la cama (eventualmente cunas o mobiliario infantil acorde a rango etario) y pertenencias de los niños, niñas y adolescentes, resguardando los lugares para desplazarse y la facilidad para supervisar. Cada niño, niña y adolescente debe contar con su cama individual y mobiliario para almacenamiento de vestuario y útiles de cuidado personal</t>
    </r>
    <r>
      <rPr>
        <sz val="9"/>
        <color indexed="8"/>
        <rFont val="Calibri"/>
        <family val="2"/>
      </rPr>
      <t xml:space="preserve">. </t>
    </r>
  </si>
  <si>
    <t>Los NNA no cuentan con equipamiento para la recreación.</t>
  </si>
  <si>
    <t>Los NNA no  cuentan con materiales  para el estudio o actividades escolares.</t>
  </si>
  <si>
    <t>Los 6 Informes de Avance revisados,  de la muestra de niños, niñas o adolescentes vigentes, incluyen conclusiones y sugerencias al tribunal de familia que aportan al avance de los procesos de intervención, dejando claridad sobre las acciones a realizar en el nuevo periodo.</t>
  </si>
  <si>
    <t>La residencia ha dado cumplimiento al 2.1% o más de la meta transversal  Índice de calidad de la información</t>
  </si>
  <si>
    <t>La residencia ha dado cumplimiento entre el 1.5% al 2.0%  de la meta transversal  Índice de calidad de la información.</t>
  </si>
  <si>
    <t>La residencia entre el 0% y el 1.4% ha dado cumplimiento de la meta transversal  Índice de calidad de la información</t>
  </si>
  <si>
    <t>Se revisa Reporte SENAINFO y se realiza cálculo de acuerdo al periodo evaluado (9 meses).</t>
  </si>
  <si>
    <t>Reporte Senainfo</t>
  </si>
  <si>
    <t xml:space="preserve">Se revisa la Ficha Residencial, en Senainfo, focalizando la observación en antecedentes de salud de la población vigente ingresada los últimos 3 meses antes de efectuar esta evaluación. </t>
  </si>
  <si>
    <t xml:space="preserve">Se revisa la Ficha Residencial, en Senainfo, focalizando la observación en antecedentes de educación de la población vigente ingresada de la población vigente ingresada los últimos 3 meses antes de efectuar esta evaluación. </t>
  </si>
  <si>
    <t>Entre el 81% al 100% de los niños, niñas y adolescentes fueron egresados en los plazos establecidos en las OOTT.</t>
  </si>
  <si>
    <t>Siempre los niños, niñas y adolescentes han sido  egresados en los plazos establecidos en las OOTT.</t>
  </si>
  <si>
    <r>
      <t>Los informes diagnósticos dan cuenta de la(s) causas de vulneración que dan origen al ingreso del NNA al sistema de cuidado alternativo residenci</t>
    </r>
    <r>
      <rPr>
        <sz val="9"/>
        <color indexed="8"/>
        <rFont val="Calibri"/>
        <family val="2"/>
      </rPr>
      <t>al</t>
    </r>
  </si>
  <si>
    <t>Revisión in situ – Acta Levantamiento de Hallazgos. Se revisan 6 carpetas individuales, especificamente las órdenes de ingreso emanada de TF o competente, con informe de diagnóstico y, cuando corresponda, constatar que disponga de los verificadores de solicitud al TF de derivación a otra instancia pertinente a la situación del NNA y su familia o adulto relacionado. En el casoque todas las derivaciones desde los TF q correspondan al sujeto definido se evalúa con la calificación máxima (3)</t>
  </si>
  <si>
    <t>Revisión in situ – Acta Levantamiento de Hallazgos. Se seleccionan 6 carpetas individuales de la población egresada en los últimos meses, a fin de revisar  que los informes de avance  fundamentan la solicitud de egreso con una solución definitiva de vivir en familia.</t>
  </si>
  <si>
    <t>Informes de diagnóstico incluyen antecedentes sobre el ejercicio de la parentalidad de los adultos relacionados y del despeje de redes sociales, familiares y de apoyo.</t>
  </si>
  <si>
    <t>Los informes diagnósticos dan cuenta de la(s) causas de vulneracion que dan origen al ingreso del NNA al sistema de cuidado alternativo residencial</t>
  </si>
  <si>
    <t>Revisión in situ – Acta Levantamiento de Hallazgos. (Informe de Supervisión 2019: Ámbito Contexto Seguro y Acogedor, Dimensión 1.3 Criterio 1.3.1) (Informe de Supervisión  2020:  Ámbito 1, Dimensión Contexto seguro y acogedor, criterio 1.3.1)</t>
  </si>
  <si>
    <t>Revisión in situ – Acta Levantamiento de Hallazgos. (Informe de Supervisión 2029: Ámbito1 Contexto Seguro y Acogedor, Dimensión 1.2, criterio 1.2.1) (Informe de Supervisión 2020:  Ámbito 1, Dimensión 1.2, criterio 1.2.1)</t>
  </si>
  <si>
    <t>Revisión in situ – Acta Levantamiento de Hallazgos. (Informe de Supervisión 2019: Ámbito 1  Contexto Seguro y Acogedor, Dimensión 1.2, criterio 1.2.2) (Informe de Supervisión 2020:  Ámbito 1, Dimensión 1.2, criterio 1.2.2)</t>
  </si>
  <si>
    <t>Revisión in situ – Acta Levantamiento de Hallazgos. (Informe de Supervisión 2019 Ámbito 1 Contexto Seguro y Acogedor, Dimensión 1.2, criterio 1.2.3) (Informe de Supervisión 2020:  Ámbito 1, Dimensión 1.2, criterio 1.2.3)</t>
  </si>
  <si>
    <t>Todas las carpetas de la muestra cuentan con la documentación actualizada de acuerdo a lo indicado en la Nota Técnica   N° 2/2018.</t>
  </si>
  <si>
    <t xml:space="preserve">Revisión in situ – Acta Levantamiento de Hallazgos. Se selecciona muestra de 6  carpetas individuales, se focaliza la revisión en el cumplimiento de la Nota Técnica N° 2/2018.(IS 2019: Ámbito 2, Dimensión 2.1 Criterio 2.1.1) (IS2020: Ámbito 5, Dimensión 5.1 Criterio 5.1.1) </t>
  </si>
  <si>
    <t xml:space="preserve">Revisión in situ – Acta Levantamiento de Hallazgos. Se realiza selección de una muestra de 6 carpetas individuales de NNA vigentes, se revisa cumplimiento de envío de los Informes de avance  a los tribunales de familia cada tres meses o de acuerdo a la periodicidad establecida por el tribunal o bien en pro de la situación particular del NNA.  (IS 2019: Ámbito 3, Dimensión 3.3, criterio 3.3.3)  (IS 2020: Ámbito 6, Dimensión 6.3, criterio 6.3.6) </t>
  </si>
  <si>
    <t xml:space="preserve">Resultado obtenido del Proceso de Supervisión, (Informe de Supervisión  2019: Ámbito 1 Contexto para la intervención, Dimensión 1.2, criterio 1.2.5) (Informe de Supervisión 2020: Ámbito 3, Dimensión 3.3, criterio 3.3.5) </t>
  </si>
  <si>
    <t xml:space="preserve">Resultado obtenido del Proceso de Supervisión, (Informe de Supervisión 2019: Ámbito 1 Contexto para la intervención, Dimensión 1.2, criterio 1.2.6) (Informe de Supervisión 2020: Ámbito 3, Dimensión 3.3, criterio 3.3.6) </t>
  </si>
  <si>
    <t xml:space="preserve">Resultado obtenido del Proceso de Supervisión,  (Informe de Supervisión  2019: Ámbito N° 1 Espacios para la intervención, dimensión 1.2, criterio 1.2.2) (Informe de Supervisión 2020: Ámbito 3, Dimensión 3.3, criterio 3.3.2) </t>
  </si>
  <si>
    <t xml:space="preserve">Resultado obtenido del Proceso de Supervisión,  (Informe de Supervisión 2019: Ámbito N° 1 Espacios para la intervención, dimensión 1.2, criterio 1.2.3) (Informe de Supervisión 2020: Ámbito 3, Dimensión 3.3, criterio 3.3.3) </t>
  </si>
  <si>
    <t xml:space="preserve">Resultado obtenido del Proceso de Supervisión, (Informe de Supervisión 2019: Ámbito 3 Procesos de Intervención, Dimensión 3.1, dimensión 3.1.6) (Informe de Supervisión 2020: Ámbito 6, Dimensión 6.1, criterio 6.1.4) </t>
  </si>
  <si>
    <r>
      <t xml:space="preserve">La residencia no cuenta con  </t>
    </r>
    <r>
      <rPr>
        <sz val="9"/>
        <color indexed="8"/>
        <rFont val="Calibri"/>
        <family val="2"/>
      </rPr>
      <t>espacios para recibir visitas de familiares o amigos/as.</t>
    </r>
  </si>
  <si>
    <r>
      <t>Los niños/as cuentan con espacios conducentes al estudio y realización de tareas y son activamente motivados y apoyados en sus necesidades educacionales; ello incluye acceso a material bibliográfico, computadores, idealmente bibliotecas. A los niños/as no se les prohíbe la participación en actividades extracurriculares por pertenecer al centro residencial</t>
    </r>
    <r>
      <rPr>
        <sz val="9"/>
        <color indexed="54"/>
        <rFont val="Calibri"/>
        <family val="2"/>
      </rPr>
      <t>.</t>
    </r>
  </si>
  <si>
    <r>
      <t xml:space="preserve">Resultado obtenido del Proceso de Supervisión, </t>
    </r>
    <r>
      <rPr>
        <sz val="9"/>
        <color indexed="8"/>
        <rFont val="Calibri"/>
        <family val="2"/>
      </rPr>
      <t>(Informe de Supervisión 2019 Ámbito 3 Procesos de Intervención, Dimensión 3.1, criterio 3.1.3) (Informe de Supervisión 2020:  Ámbito 6, Dimensión 6.1, criterio 6.1.5)</t>
    </r>
  </si>
  <si>
    <r>
      <t>Cuatro o menos de las carpetas individuales revisadas, no cuentan</t>
    </r>
    <r>
      <rPr>
        <sz val="9"/>
        <color indexed="8"/>
        <rFont val="Calibri"/>
        <family val="2"/>
      </rPr>
      <t xml:space="preserve"> con toda la documentación actualizada de acuerdo a lo indicado en la Nota Técnica   N° 2/2018.</t>
    </r>
  </si>
  <si>
    <r>
      <t>Entre tres a una de las carpetas individuales revisadas, no cuentan</t>
    </r>
    <r>
      <rPr>
        <sz val="9"/>
        <color indexed="8"/>
        <rFont val="Calibri"/>
        <family val="2"/>
      </rPr>
      <t xml:space="preserve"> con toda la documentación actualizada, de acuerdo a lo indicado en la Nota Técnica   N° 2/2018.</t>
    </r>
  </si>
  <si>
    <r>
      <t>Cuatro o menos de los   informes de avance o de permanencia revisados</t>
    </r>
    <r>
      <rPr>
        <sz val="9"/>
        <color indexed="8"/>
        <rFont val="Calibri"/>
        <family val="2"/>
      </rPr>
      <t>, no incluyen conclusiones y sugerencias al tribunal de familia que aportan al avance de los procesos de intervención, dejando claridad sobre las acciones a realizar en el nuevo periodo.</t>
    </r>
  </si>
  <si>
    <r>
      <t>Entre tres y uno  de los   informes de avance o de permanencia revisados</t>
    </r>
    <r>
      <rPr>
        <sz val="9"/>
        <color indexed="8"/>
        <rFont val="Calibri"/>
        <family val="2"/>
      </rPr>
      <t>, no incluyen conclusiones y sugerencias al tribunal de familia que aportan al avance de los procesos de intervención, dejando claridad sobre las acciones a realizar en el nuevo periodo.</t>
    </r>
  </si>
  <si>
    <r>
      <t>El 50% o menos de la población de NNA revisada no están recibiendo ninguno de los servicios de salud</t>
    </r>
    <r>
      <rPr>
        <sz val="9"/>
        <color indexed="8"/>
        <rFont val="Calibri"/>
        <family val="2"/>
      </rPr>
      <t xml:space="preserve"> requeridos, de acuerdo a su condición de salud, debido a que no se han efectuado las gestiones respectivas.</t>
    </r>
  </si>
  <si>
    <r>
      <t>Entre el 51% y el 99% de la población de NNA revisada, no se encuentra recibiendo los servicios de salud requeridos</t>
    </r>
    <r>
      <rPr>
        <sz val="9"/>
        <color indexed="8"/>
        <rFont val="Calibri"/>
        <family val="2"/>
      </rPr>
      <t xml:space="preserve">, de acuerdo a su condición de salud, debido a que no se han efectuado las gestiones respectivas. </t>
    </r>
  </si>
  <si>
    <r>
      <t>El 100% de la población de NNA revisada está recibiendo los servicios de salud requeridos</t>
    </r>
    <r>
      <rPr>
        <sz val="9"/>
        <color indexed="8"/>
        <rFont val="Calibri"/>
        <family val="2"/>
      </rPr>
      <t>, de acuerdo a su condición de salud.</t>
    </r>
  </si>
  <si>
    <r>
      <t>El 50% o menos de la población de NNA revisada, no cuenta con ninguna alternativa educativa</t>
    </r>
    <r>
      <rPr>
        <sz val="9"/>
        <color indexed="8"/>
        <rFont val="Calibri"/>
        <family val="2"/>
      </rPr>
      <t xml:space="preserve">, de acuerdo a su nivel y necesidades, debido a que no se han efectuado las gestiones respectivas. </t>
    </r>
  </si>
  <si>
    <r>
      <t>Entre el 51% y el 99% de la población de NNA revisada,no cuenta con una alternativa educativa</t>
    </r>
    <r>
      <rPr>
        <sz val="9"/>
        <color indexed="8"/>
        <rFont val="Calibri"/>
        <family val="2"/>
      </rPr>
      <t xml:space="preserve">, de acuerdo a su nivel y necesidades, debido a que no se han efectuado las gestiones respectivas. </t>
    </r>
  </si>
  <si>
    <r>
      <t>El 100% de la población de NNA revisada, cuenta con una alternativa educativa</t>
    </r>
    <r>
      <rPr>
        <sz val="9"/>
        <color indexed="8"/>
        <rFont val="Calibri"/>
        <family val="2"/>
      </rPr>
      <t>, de acuerdo a su nivel y necesidades, debido a que no se han efectuado las gestiones respectivas.</t>
    </r>
  </si>
  <si>
    <r>
      <t xml:space="preserve">Los resultados de la evaluación diagnóstica serán registrados en un </t>
    </r>
    <r>
      <rPr>
        <b/>
        <sz val="9"/>
        <color indexed="8"/>
        <rFont val="Calibri"/>
        <family val="2"/>
      </rPr>
      <t xml:space="preserve">Informe de diagnóstico psico-social, </t>
    </r>
    <r>
      <rPr>
        <sz val="9"/>
        <color indexed="8"/>
        <rFont val="Calibri"/>
        <family val="2"/>
      </rPr>
      <t>que contiene los aspectos fundamentales desarrollados en esta etapa, específicamente responder a la situación de vulneración que determinó su ingreso a la residencia, a la capacidad protectora de los adultos de referencia, concluyendo con un juicio profesional, pronóstico y recomendaciones del curso a seguir. Informe de diagnóstico psico-social, responden a: La situación de vulneración que determinó el ingreso a la residencia; A la capacidad protectora de los adultos de referencia, y Concluyen con un juicio profesional, pronóstico y recomendaciones del curso a seguir</t>
    </r>
  </si>
  <si>
    <r>
      <t>Cuatro o menos  de las 6  actas</t>
    </r>
    <r>
      <rPr>
        <sz val="9"/>
        <rFont val="Calibri"/>
        <family val="2"/>
      </rPr>
      <t xml:space="preserve"> de audiencias u órdenes de ingreso revisadas,  no corresponden a la caracterización definida en las OOTT, y </t>
    </r>
    <r>
      <rPr>
        <u/>
        <sz val="9"/>
        <rFont val="Calibri"/>
        <family val="2"/>
      </rPr>
      <t>la residencia no efectuó las gestiones correspondientes para su derivación a instancia pertinente y/o no cuenta con todos los verificadores</t>
    </r>
    <r>
      <rPr>
        <sz val="9"/>
        <rFont val="Calibri"/>
        <family val="2"/>
      </rPr>
      <t>.</t>
    </r>
  </si>
  <si>
    <r>
      <t>Entre tres a una de las</t>
    </r>
    <r>
      <rPr>
        <sz val="9"/>
        <rFont val="Calibri"/>
        <family val="2"/>
      </rPr>
      <t xml:space="preserve"> actas de audiencias u órdenes de ingreso revisadas, no corresponden a la caracterización definida en las OOTT,  y </t>
    </r>
    <r>
      <rPr>
        <u/>
        <sz val="9"/>
        <rFont val="Calibri"/>
        <family val="2"/>
      </rPr>
      <t>la residencia no efectuó las gestiones para su derivación a instancia pertinente, y/o no cuenta con todos los verificadores.</t>
    </r>
  </si>
  <si>
    <r>
      <t>Las 6 actas de actas de audiencia</t>
    </r>
    <r>
      <rPr>
        <sz val="9"/>
        <rFont val="Calibri"/>
        <family val="2"/>
      </rPr>
      <t xml:space="preserve"> u orden de ingreso revisadas corresponden a la caracterización definida en las OOTT, y la residencia efectuó gestiones para su derivación a instancia pertinente, y/o no cuenta con todos verificadores.</t>
    </r>
  </si>
  <si>
    <t>Niños, niñas y/o adolescentes egresan de la residencia por cumplimiento de los objetivos del  Plan de Intervención Individual (PII) logrado.</t>
  </si>
  <si>
    <t>Niños,  niñas  y adolescentes  egresan de la residencia con familias fortalecidas y habilitadas para el ejercicio de las funciones de cuidado y protección.</t>
  </si>
  <si>
    <t>El 40% o menos de los niños, niñas o adolescentes fueron egresados con familia o en preparación para la vida independiente y PII logrado.</t>
  </si>
  <si>
    <t>El 40% o menos de los niños, niñas o adolescentes fueron egresados con  Plan de Intervención Individual logrado.</t>
  </si>
  <si>
    <t>El 40% o menos de los niños, niñas o adolescentes fueron egresados por cumplimiento de los objetivos del  Plan de Intervención Individual (PII) logrado.</t>
  </si>
  <si>
    <t>La fórmula de cálculo es la siguiente: 
(Nº  de  adolescentes  y  sus  hijos/as egresados   en   el   período   t   por cumplimiento de los objetivos del PII / Nº de adolescentes y sus hijos/as egresados en el período t)*100</t>
  </si>
  <si>
    <t>La fórmula de cálculo es la siguiente: 
(Nº  de  NNA egresados de la residencia, con Plan de Intervención Individual (PII) logrado en el período evaluado, que no reingresan en un periodo de  12  y   24  meses  a  proyectos residenciales de la red SENAME/ Nº de NNA egresados con PII logrado en el período t)*100</t>
  </si>
  <si>
    <t>Entre el  41% al 60% los niños, niñas o adolescentes fueron egresados por cumplimiento de los objetivos del  Plan de Intervención Individual (PII) logrado.</t>
  </si>
  <si>
    <t>Entre el  41% al 60% los niños, niñas o adolescentes fueron egresados con familia o en preparación para la vida independiente y PII logrado.</t>
  </si>
  <si>
    <t>Entre el  61% al 80% de los niños, niñas o adolescentes fueron egresados con   Plan de Intervención Individual logrado.</t>
  </si>
  <si>
    <t>Entre el  41% al 60% de los niños, niñas o adolescentes fueron egresados con con  Plan de Intervención Individual logrado.</t>
  </si>
  <si>
    <t>Entre el  61% al 80% de los niños, niñas o adolescentes fueron egresados por cumplimiento de los objetivos del  Plan de Intervención Individual (PII) logrado.</t>
  </si>
  <si>
    <t>Entre 61% al 80% de los niños, niñas o adolescentes fueron egresados con familia o en preparación para la vida independiente y PII logrado.</t>
  </si>
  <si>
    <t>Más del 80% de los niños, niñas o adolescentes fueron egresados con  Plan de Intervención Individual logrado.</t>
  </si>
  <si>
    <t>Más del 80% de los niños, niñas o adolescentes fueron egresados por cumplimiento de los objetivos del  Plan de Intervención Individual (PII) logrado.</t>
  </si>
  <si>
    <t>Más del 80% de los niños, niñas o adolescentes fueron egresados con familia o en preparación para la vida independiente y PII logrado.</t>
  </si>
  <si>
    <t>Definición</t>
  </si>
  <si>
    <t>El proyecto no presenta observaciones críticas y puede continuar su ejecución o iniciar la tramitación de la prórroga de convenio.</t>
  </si>
  <si>
    <t>Aprobado con Observaciones y/o Prorroga bajo criterio de la Dirección Regional</t>
  </si>
  <si>
    <t>El proyecto presenta observaciones referidas a aspectos específicos que necesitan ser potenciados y que no alteran la calidad de la atención. La decisión de prórroga (cuando se encuentra en el último año de ejecución del convenio) queda bajo criterio de la Dirección Regional.</t>
  </si>
  <si>
    <t>Según lo señalado en el Reglamento de la Ley 20032, Art. 48 bis.</t>
  </si>
  <si>
    <t xml:space="preserve">Se somete a evaluación la posibilidad de realizar un término anticipado de convenio. </t>
  </si>
  <si>
    <t>La fórmula de cálculo es la siguiente: 
(Nº de NNA que egresan habiendo con PII Logrado y que egresan con familia o con preparación para la vida independiente / Total de NNA egresados en el período evaluado)*100</t>
  </si>
  <si>
    <t>El porcentaje de cumplimiento de este descriptor será provisto por los resultados de SENAINFO.</t>
  </si>
  <si>
    <r>
      <t xml:space="preserve">Se solicita el egreso formal del niño/a o adolescente al Tribunal de Familia. Esto se realiza  informando </t>
    </r>
    <r>
      <rPr>
        <sz val="9"/>
        <color indexed="8"/>
        <rFont val="Calibri"/>
        <family val="2"/>
      </rPr>
      <t>los logros alcanzados (desde lo que se dio cuenta en el último Informe de Permanencia o avance) en relación al estado de vulneración de derechos que originó el ingreso a la residencia y los cambios o logros alcanzados en el proceso.</t>
    </r>
  </si>
  <si>
    <t>Modalidad del Programa</t>
  </si>
  <si>
    <t xml:space="preserve">Región                             </t>
  </si>
  <si>
    <t>Institución que ejecuta proyecto</t>
  </si>
  <si>
    <t xml:space="preserve">Nombre del Proyecto    </t>
  </si>
  <si>
    <t>Codigo del Proyecto</t>
  </si>
  <si>
    <t>Fecha Inicio Convenio</t>
  </si>
  <si>
    <t>Fecha Término  Convenio</t>
  </si>
  <si>
    <t>Periodo evaluado</t>
  </si>
  <si>
    <t>(fecha de inicio - fecha de cierre)</t>
  </si>
  <si>
    <t>Puntaje Final:</t>
  </si>
  <si>
    <t>Calificación:</t>
  </si>
  <si>
    <t>OBSERVACIONES</t>
  </si>
  <si>
    <t xml:space="preserve">Firma profesionales  Comisión de Evaluación Anual de Desempeño </t>
  </si>
  <si>
    <t xml:space="preserve">CODIGO DE PROYECTO </t>
  </si>
  <si>
    <t>REGIÓN</t>
  </si>
  <si>
    <t>TIPO DE PROGRAMA</t>
  </si>
  <si>
    <t>NOMBRE DE PROYECTO</t>
  </si>
  <si>
    <t>INSTITUCION</t>
  </si>
  <si>
    <t>RLP</t>
  </si>
  <si>
    <t>RLP - RESIDENCIA NIDO AMIGO DE TARAPACA</t>
  </si>
  <si>
    <t>ONG DE DESARROLLO PADRE LUIS AMIGO</t>
  </si>
  <si>
    <t>CONGREGACIÓN RELIGIOSOS TERCIARIOS CAPUCHINOS</t>
  </si>
  <si>
    <t>REM</t>
  </si>
  <si>
    <t>REM - NUESTRA SEÑORA DE LA ESPERANZA</t>
  </si>
  <si>
    <t>MARIA AYUDA CORPORACIÓN DE BENEFICENCIA</t>
  </si>
  <si>
    <t>REM - CENTRO RESIDENCIAL DE PROTECCION OVALLE</t>
  </si>
  <si>
    <t>FUNDACION NIÑO Y PATRIA</t>
  </si>
  <si>
    <t>FUNDACIÓN DE AYUDA AL NINO LIMITADO (COANIL)</t>
  </si>
  <si>
    <t>RLP - CENTRO DE VIDA CHILE</t>
  </si>
  <si>
    <t>CORPORACIÓN DE AYUDA A LA INFANCIA CASA MONTAÑA</t>
  </si>
  <si>
    <t>FUNDACIÓN MI CASA</t>
  </si>
  <si>
    <t>FUNDACIÓN CIUDAD DEL NIÑO EX CONSEJO DE DEFENSA DEL NINO</t>
  </si>
  <si>
    <t>RSP</t>
  </si>
  <si>
    <t>RSP - HATARY</t>
  </si>
  <si>
    <t>FUNDACIÓN DE BENEFICENCIA HOGAR DE CRISTO</t>
  </si>
  <si>
    <t>RSP - RIMANAKUY</t>
  </si>
  <si>
    <t>REM - LOS NIÑOS PRIMERO</t>
  </si>
  <si>
    <t>GOBERNACIÓN PROVINCIAL DE CHOAPA</t>
  </si>
  <si>
    <t>RPM</t>
  </si>
  <si>
    <t>RPM - HOGAR DE NIÑAS MARIA AYUDA DE LONTUE</t>
  </si>
  <si>
    <t>RPM - CENTRO RESIDENCIAL MI HOGAR CAUQUENES</t>
  </si>
  <si>
    <t>FUNDACION MI HOGAR DE CAUQUENES</t>
  </si>
  <si>
    <t>RPM - CENTRO RESIDENCIAL MI HOGAR PELLUHUE</t>
  </si>
  <si>
    <t>RPM - RESIDENCIA DE VIDA FAMILIAR LILIANA DONOSO</t>
  </si>
  <si>
    <t>CORPORACION DE AYUDA A LA FAMILIA</t>
  </si>
  <si>
    <t>REM - RENACER</t>
  </si>
  <si>
    <t>CORPORACION FAMILIA DE LINARES</t>
  </si>
  <si>
    <t>REM - CASA QUILLAGUA</t>
  </si>
  <si>
    <t>ORGANIZACIÓN NO GUBERNAMENTAL DE DESARROLLO QUILLAGUA</t>
  </si>
  <si>
    <t>RLP - ANGEL DE LA GUARDA CURICO</t>
  </si>
  <si>
    <t>REM - HOGAR KIDS SHALOM TALCA</t>
  </si>
  <si>
    <t>CORPORACION CULTURAL Y DE DESARROLLO SHALOM</t>
  </si>
  <si>
    <t>CORPORACION DE APOYO A LA NINEZ Y JUVENTUD EN RIESGO SOCIAL CORPORACION LLEQUEN</t>
  </si>
  <si>
    <t>REM - RESIDENCIA CIUDAD DEL NIÑO CAUQUENES</t>
  </si>
  <si>
    <t>REM - TAPARU</t>
  </si>
  <si>
    <t>REM - RESIDENCIA DE VIDA FAMILIAR ESPERANZA</t>
  </si>
  <si>
    <t>FUNDACIÓN HOGAR INFANTIL CLUB DE LEONES DE TALCA</t>
  </si>
  <si>
    <t>REM - EMMA</t>
  </si>
  <si>
    <t>RLP - RESIDENCIA DE VIDA FAMILIAR INFANTIL SAN JOSÉ I</t>
  </si>
  <si>
    <t>CONGREGACIÓN HIJAS DE SAN JOSE PROTECTORA DE LA INFANCIA</t>
  </si>
  <si>
    <t>REM - MI PEQUEÑO REFUGIO</t>
  </si>
  <si>
    <t>CORPORACION EN BUSCA DE UN CAMBIO</t>
  </si>
  <si>
    <t>REM - ALDEA INFANTIL SOS CURICO</t>
  </si>
  <si>
    <t>ALDEAS INFANTILES S.O.S. CHILE</t>
  </si>
  <si>
    <t>REM - TERESA DE JESUS</t>
  </si>
  <si>
    <t>FUNDACIÓN CARITAS DIOCESANA DE LINARES</t>
  </si>
  <si>
    <t>REM - ALDEA INFANTIL SOS KURU KO</t>
  </si>
  <si>
    <t>REM - RESIDENCIA DE VIDA FAMILIAR SAN JOSE DE SAN JAVIER</t>
  </si>
  <si>
    <t>REM - MADRE DE LA ESPERANZA</t>
  </si>
  <si>
    <t>RLP - RESIDENCIA DE VIDA FAMILIAR INFANTIL SAN JOSE II</t>
  </si>
  <si>
    <t>CONGREGACIÓN DEL BUEN PASTOR</t>
  </si>
  <si>
    <t>RPM - ALDEA INFANTIL SOS MALLECO</t>
  </si>
  <si>
    <t>REM - RESIDENCIA JUVENIL</t>
  </si>
  <si>
    <t>FUNDACION LA FRONTERA</t>
  </si>
  <si>
    <t>REM - PETRONILA PINCHEIRA</t>
  </si>
  <si>
    <t>REM - ALDEA INFANTIL SOS PADRE LAS CASAS</t>
  </si>
  <si>
    <t>REM - ESTRELLA DE BELEN</t>
  </si>
  <si>
    <t>CORPORACION PRIVADA DE DESARROLLO SOCIAL IX REGION, CORPRIX</t>
  </si>
  <si>
    <t>REM - RESIDENCIA SAN PEDRO DE ARMENGOL NRO 1</t>
  </si>
  <si>
    <t>ORDEN DE LA BIENAVENTURADA VIRGEN MARIA DE LA MERCED O PROVINCIA MERCEDARIA DE CHILE</t>
  </si>
  <si>
    <t>REM - SANTA TRINIDAD</t>
  </si>
  <si>
    <t>REM - RESIDENCIA DE NIÑAS BETANIA</t>
  </si>
  <si>
    <t>FUNDACION MARIA DE LA LUZ ZAÑARTU</t>
  </si>
  <si>
    <t>RMA</t>
  </si>
  <si>
    <t>RMA - HOGAR NAVIDAD</t>
  </si>
  <si>
    <t>REM - RESIDENCIA AI-MAKOO</t>
  </si>
  <si>
    <t>RMA - RUCA SUYAI</t>
  </si>
  <si>
    <t>FUNDACION CASA ESPERANZA E.V.</t>
  </si>
  <si>
    <t>REM - RESIDENCIA DE VIDA FAMILIAR LAS PARRAS</t>
  </si>
  <si>
    <t>REM - RESIDENCIA AHORA</t>
  </si>
  <si>
    <t>CORPORACIÓN MENORES DE LA CALLE AHORA</t>
  </si>
  <si>
    <t>RSP - ASOCIACION CRISTIANA DE JOVENES</t>
  </si>
  <si>
    <t>CORP. DESARR.SOC.ASOC.CRIST.DE JOVENES</t>
  </si>
  <si>
    <t>REM - HOGAR PADRE FELICE SALA</t>
  </si>
  <si>
    <t>FUNDACION PADRE SEMERIA</t>
  </si>
  <si>
    <t>RLP - RESIDENCIA DE PROTECCION PARA LA PRIMERA INFANCIA</t>
  </si>
  <si>
    <t>REM - RESIDENCIA CATALINA KENTENICH</t>
  </si>
  <si>
    <t>RDS</t>
  </si>
  <si>
    <t>FUNDACIÓN ESPERANZA</t>
  </si>
  <si>
    <t>REM - MADRE TERESA DE CALCUTA</t>
  </si>
  <si>
    <t>RLP - CASA DE ACOGIDA IGNAZIO SIBILLO</t>
  </si>
  <si>
    <t>ORGANIZACION COMUNITARIA FUNCIONAL HOGAR DE LACTANTES IGNAZIO SIBILLO</t>
  </si>
  <si>
    <t>OBISPADO DE SAN FELIPE</t>
  </si>
  <si>
    <t>RMA - ANUNCIACION</t>
  </si>
  <si>
    <t>PATRONATO DE LOS SAGRADOS CORAZONES DE VALPARAISO</t>
  </si>
  <si>
    <t>RPA</t>
  </si>
  <si>
    <t>RPA - RESIDENCIA NUESTRA SEÑORA DE LA VISITACION</t>
  </si>
  <si>
    <t>RPM - RESIDENCIA PADRE ALFONSO BOES</t>
  </si>
  <si>
    <t>REM - HOGAR SANTA CECILIA</t>
  </si>
  <si>
    <t>REM - HOGAR SAN FRANCISCO DE BORJA</t>
  </si>
  <si>
    <t>REM - HOGAR DE LA NIÑA ADOLESCENTE</t>
  </si>
  <si>
    <t>CORPORACIÓN MUNICIPAL PARA EL DESARROLLO SOCIAL DE VILLA ALEMANA</t>
  </si>
  <si>
    <t>RPM - CENTRO RESIDENCIAL ISLA DE PASCUA</t>
  </si>
  <si>
    <t>RPM - MANUEL DE TEZANOS PINTO</t>
  </si>
  <si>
    <t>FUNDACIÓN REFUGIO DE CRISTO</t>
  </si>
  <si>
    <t>RPM - PADRE PIENOVI</t>
  </si>
  <si>
    <t>RPM - HOGAR CAMPO LOS ESPINOS</t>
  </si>
  <si>
    <t>SOCIEDAD JUNTOS E.V.</t>
  </si>
  <si>
    <t>REM - CENTRO RESIDENCIAL FEMENINO LLO LLEO</t>
  </si>
  <si>
    <t>SOCIEDAD DE ASISTENCIA Y CAPACITACIÓN ( ANTES DENOMINADA SOCIEDAD PROTECTORA DE LA INFANCIA )</t>
  </si>
  <si>
    <t>RLP - HOGAR NOCHE DE PAZ</t>
  </si>
  <si>
    <t>RLP - HOGAR MARIA MADRE</t>
  </si>
  <si>
    <t>ORGANIZACIÓN NO GUBERNAMENTAL DE DESARROLLO MARIA MADRE</t>
  </si>
  <si>
    <t>REM - RESIDENCIA DE NIÑOS Y JOVENES PABLO VI</t>
  </si>
  <si>
    <t>REM - CASA SAGRADA FAMILIA</t>
  </si>
  <si>
    <t>REM - CASA BELEN</t>
  </si>
  <si>
    <t>REM - AYUN RENACE</t>
  </si>
  <si>
    <t>ILUSTRE MUNICIPALIDAD DE CHAÑARAL</t>
  </si>
  <si>
    <t>FUNDACION TALITA KUM</t>
  </si>
  <si>
    <t>RPM - VICENTE PEREZ ROSALES</t>
  </si>
  <si>
    <t>RPM - RESIDENCIA FAMILIAR LOS TILOS</t>
  </si>
  <si>
    <t>FUNDACION HOGARES DE MENORES VERBO DIVINO</t>
  </si>
  <si>
    <t>RPM - RESIDENCIA FAMILIAR RENACER</t>
  </si>
  <si>
    <t>CORPORACIÓN MUNICIPAL DE DESARROLLO SOCIAL DE LOS MUERMOS</t>
  </si>
  <si>
    <t>RPM - RESIDENCIA RELONCAVI</t>
  </si>
  <si>
    <t>REM - RESIDENCIA FAMILIAR ANGELMO</t>
  </si>
  <si>
    <t>REM - RESIDENCIA SANTA MONICA DE ANCUD</t>
  </si>
  <si>
    <t>REM - ALDEA INFANTIL SOS CHILOE</t>
  </si>
  <si>
    <t>RLP - HOGAR DE MENORES DAME TU MANO</t>
  </si>
  <si>
    <t>HOGAR DE MENORES DAME TU MANO</t>
  </si>
  <si>
    <t>REM - HOGAR DE NIÑAS EL ALBA</t>
  </si>
  <si>
    <t>IGLESIA EVANGELICA ASAMBLEA DE DIOS DE OSORNO</t>
  </si>
  <si>
    <t>REM - RESIDENCIA PARQUE DE LOS RIOS</t>
  </si>
  <si>
    <t>REM - MADRE PAULINA</t>
  </si>
  <si>
    <t>RLP - NATIVIDAD</t>
  </si>
  <si>
    <t>RPM - CARLOS MACERA</t>
  </si>
  <si>
    <t>FUNDACIÓN CIUDAD DEL NINO RICARDO ESPINOSA</t>
  </si>
  <si>
    <t>CORPORACION PARA LA ATENCION INTEGRAL DEL MALTRATO AL MENOR, EN LA REGION DEL BIO BIO</t>
  </si>
  <si>
    <t>RPM - CENTRO RESIDENCIAL SANTA VICTORIA</t>
  </si>
  <si>
    <t>RPM - HOGAR INFANTIL CRUZ ROJA</t>
  </si>
  <si>
    <t>CRUZ ROJA CHILENA</t>
  </si>
  <si>
    <t>FUNDACIÓN SOCIAL NOVO MILLENNIO</t>
  </si>
  <si>
    <t>RPA - HOGAR MADRE ADOLESCENTE MARIA AYUDA</t>
  </si>
  <si>
    <t>REM - RESIDENCIA FRANZ REINISCH</t>
  </si>
  <si>
    <t>REM - CIUDAD DEL NIÑO</t>
  </si>
  <si>
    <t>REM - CASA CENTRAL</t>
  </si>
  <si>
    <t>RLP - RESIDENCIA PARA LACTANTES Y PREESCOLARES TUPAHUE</t>
  </si>
  <si>
    <t>RLP - RESIDENCIA PARA LACTANTES Y PREESCOLARES TUPAHUE II</t>
  </si>
  <si>
    <t>REM - RESIDENCIA AMIGONIANA YERPUN</t>
  </si>
  <si>
    <t>RLP - RESIDENCIA NIDO AMIGO DE CONCEPCION</t>
  </si>
  <si>
    <t>RLP - AYUN LOS ANGELES</t>
  </si>
  <si>
    <t>RLP - LLEQUEN LOS ANGELES</t>
  </si>
  <si>
    <t>RPM - RESIDENCIA FEMENINA NUESTRA SEÑORA DE FATIMA</t>
  </si>
  <si>
    <t>REM - HOGAR BUEN PASTOR CONCEPCION</t>
  </si>
  <si>
    <t>REM - ABRAZO DE NIÑOS</t>
  </si>
  <si>
    <t>REM - LAS GAVIOTAS</t>
  </si>
  <si>
    <t>REM - LEONOR MASCAYANO POLANCO</t>
  </si>
  <si>
    <t>REM - NATIVIDAD DE MARIA</t>
  </si>
  <si>
    <t>RPM - HOGAR SOR VICENTA</t>
  </si>
  <si>
    <t>COMPAÑÍA DE LAS HIJAS DE LA CARIDAD DE SAN VICENTE DE PAUL</t>
  </si>
  <si>
    <t>REM - ALDEAS INFANTILES SOS CONCEPCION</t>
  </si>
  <si>
    <t>REM - ALDEA MARIA LORETO</t>
  </si>
  <si>
    <t>REM - RESIDENCIA CUIDAD DEL NIÑO LOS ANGELES</t>
  </si>
  <si>
    <t>REM - REMIGIO GUBARO</t>
  </si>
  <si>
    <t>ORGANIZACION NO GUBERNAMENTAL JUNTOS CREANDO FUTURO</t>
  </si>
  <si>
    <t>REM - SAN JOSE DE CORONEL</t>
  </si>
  <si>
    <t>REM - MANOS ABIERTAS DE CURANILAHUE</t>
  </si>
  <si>
    <t>REM - SANTA MARIA DE LOS ANGELES</t>
  </si>
  <si>
    <t>RLP - NUESTRA SEÑORA DE LA ESPERANZA</t>
  </si>
  <si>
    <t>FUNDACION NUESTRA SEÑORA DE LA ESPERANZA</t>
  </si>
  <si>
    <t>RPM - ALDEAS INFANTILES SOS ANTOFAGASTA</t>
  </si>
  <si>
    <r>
      <t xml:space="preserve">Fecha </t>
    </r>
    <r>
      <rPr>
        <sz val="9"/>
        <color rgb="FFFF0000"/>
        <rFont val="Calibri"/>
        <family val="2"/>
        <scheme val="minor"/>
      </rPr>
      <t>inicio</t>
    </r>
    <r>
      <rPr>
        <sz val="9"/>
        <color theme="1"/>
        <rFont val="Calibri"/>
        <family val="2"/>
        <scheme val="minor"/>
      </rPr>
      <t xml:space="preserve"> de Evaluación                               </t>
    </r>
  </si>
  <si>
    <t>FECHA DE INICIO PROYECTO</t>
  </si>
  <si>
    <t>FECHA DE TÉRMINO CONVENIO</t>
  </si>
  <si>
    <t>REM - CASA LAURA VICUÑA</t>
  </si>
  <si>
    <t>RPM - HOGAR SANTA TERESITA DE LISIEUX</t>
  </si>
  <si>
    <t>REM - HOGAR DE NIÑOS ARTURO PRAT</t>
  </si>
  <si>
    <t>ASOCIACIÓN HOGAR DE NINOS ARTURO PRAT</t>
  </si>
  <si>
    <t>RDS - MEJORAMIENTO DE LA CALIDAD DE VIDA</t>
  </si>
  <si>
    <t>SANATORIO MARITIMO SAN JUAN DE DIOS</t>
  </si>
  <si>
    <t>REM - LOS AROMOS</t>
  </si>
  <si>
    <t>CODREG</t>
  </si>
  <si>
    <t>Niños,  niñas  y adolescentes  egresan de la residencia con familias fortalecidas y habilitadas para el ejercicio de las funciones de cuidado y protección o preparados para la vida independiente</t>
  </si>
  <si>
    <t>Niños,  niñas  y/o adolescentes egresan de la Residencia, con Plan de Intervención Individual (PII) logrado sin reingresos a proyectos residenciales</t>
  </si>
  <si>
    <t>Niños,  niñas  y/o adolescentes egresan de la Residencia, con Plan de Intervención Individual (PII) logrado sin reingresos a proyectos residenciales.</t>
  </si>
  <si>
    <t xml:space="preserve">Cumplimiento de los objetivos del convenio </t>
  </si>
  <si>
    <t>Los informes de avance fundamentan la solicitud de egreso con una solución definitiva de vivir en familia o preparado para la vida independiente.</t>
  </si>
  <si>
    <r>
      <t xml:space="preserve">En cuatro o menos </t>
    </r>
    <r>
      <rPr>
        <sz val="9"/>
        <rFont val="Calibri"/>
        <family val="2"/>
      </rPr>
      <t>de las  carpetas individuales revisadas,  los informes de avance no  fundamentan la solicitud de egreso con una solución definitiva de vivir en familia o preparado para la vida independiente.</t>
    </r>
  </si>
  <si>
    <r>
      <t>Entre tres a una d</t>
    </r>
    <r>
      <rPr>
        <sz val="9"/>
        <rFont val="Calibri"/>
        <family val="2"/>
      </rPr>
      <t>e las carpetas individuales revisadas, los informes de avance no  fundamenta la solicitud de egreso con una solución definitiva de vivir en familia o preparado para la vida independiente.</t>
    </r>
  </si>
  <si>
    <r>
      <t xml:space="preserve">En las 6 carpetas individuales revisadas,  los informe de avance </t>
    </r>
    <r>
      <rPr>
        <sz val="9"/>
        <rFont val="Calibri"/>
        <family val="2"/>
      </rPr>
      <t xml:space="preserve"> fundamentan la solicitud de egreso con una solución definitiva de vivir en familia o preparado para la vida independiente.</t>
    </r>
  </si>
  <si>
    <t xml:space="preserve"> Senainfo</t>
  </si>
  <si>
    <t>SISTEMA DE CUIDADO ALTERNATIVO RESIDENCIAL</t>
  </si>
  <si>
    <r>
      <rPr>
        <b/>
        <sz val="11"/>
        <color theme="0"/>
        <rFont val="Calibri"/>
        <family val="2"/>
        <scheme val="minor"/>
      </rPr>
      <t xml:space="preserve">CRITERIOS OBJETIVOS: 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Calibri"/>
        <family val="2"/>
        <scheme val="minor"/>
      </rPr>
      <t xml:space="preserve">A) TRATO DIGNO Y RESPETUOSO </t>
    </r>
    <r>
      <rPr>
        <sz val="11"/>
        <color theme="0"/>
        <rFont val="Calibri"/>
        <family val="2"/>
        <scheme val="minor"/>
      </rPr>
      <t xml:space="preserve">(1.1, 2.2, 4.1,4.4. 4.5,4.6 Y 5.1)
</t>
    </r>
    <r>
      <rPr>
        <b/>
        <sz val="11"/>
        <color theme="0"/>
        <rFont val="Calibri"/>
        <family val="2"/>
        <scheme val="minor"/>
      </rPr>
      <t xml:space="preserve">B) REVINCULACIÓN FAMILIAR O LA BÚSQUEDA DE  UNA MEDIDA DE CUIDADO DEFINITIVO CON BASE FAMILIAR (2,1 y 5.3)
C) IDONEIDAD Y PERTINENCIA DE LA INTERVENCIÓN </t>
    </r>
    <r>
      <rPr>
        <sz val="11"/>
        <color theme="0"/>
        <rFont val="Calibri"/>
        <family val="2"/>
        <scheme val="minor"/>
      </rPr>
      <t xml:space="preserve">(3.1.,3.2,4.2,4.3 y 5.2 )
</t>
    </r>
  </si>
  <si>
    <t>RESULTADO FINAL DE EVALUACIÓN</t>
  </si>
  <si>
    <t>Cumplimiento del respeto, promoción y protección de los derechos de los niños, niñas, adolescentes y sus familias.</t>
  </si>
  <si>
    <t>Logro de Resultados Esperados</t>
  </si>
  <si>
    <t>Calidad de la Atención</t>
  </si>
  <si>
    <t>6.</t>
  </si>
  <si>
    <t>Para los descriptores en que se debe calificar a partir de los informes de supervisión, la califación debe asignarse a partir del promedio obtenido  de la calificaciones dadas al descriptor, en las supervisión efectuadas en el periodo evaluado y su correpondiente conversion de la escala que se presenta en la hoja "Cálculo de descriptor de supervisiones" (hoja contigua a esta rúbrica).</t>
  </si>
  <si>
    <t>Nota Supv 1</t>
  </si>
  <si>
    <t>Nota Supv 2</t>
  </si>
  <si>
    <t>Nota Supv 3</t>
  </si>
  <si>
    <t>Nota Supv 4</t>
  </si>
  <si>
    <t>Nota Supv 5</t>
  </si>
  <si>
    <t>Nota Supv 6</t>
  </si>
  <si>
    <t>Puntaje promedio supervisiones</t>
  </si>
  <si>
    <t xml:space="preserve">Puntaje convertido </t>
  </si>
  <si>
    <r>
      <t xml:space="preserve">Escala de conversión: 
</t>
    </r>
    <r>
      <rPr>
        <b/>
        <u/>
        <sz val="12"/>
        <color theme="1"/>
        <rFont val="Calibri"/>
        <family val="2"/>
        <scheme val="minor"/>
      </rPr>
      <t>Puntaje 1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inferior a 2,0.</t>
    </r>
    <r>
      <rPr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Puntaje 2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entre 2,0 y 2,7.</t>
    </r>
    <r>
      <rPr>
        <sz val="12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>Puntaje 3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superior a 2,7.</t>
    </r>
  </si>
  <si>
    <t>Se cuenta con minuta alimenticia nutricia para los NNA indicada por profesional del área, pero no se especifican horarios y cantidades de las comidas de acuerdo las etapas de desarrollo y características de la población.</t>
  </si>
  <si>
    <t>Se cuenta con minuta alimenticia nutricia, para los NNA, con los horarios y cantidades de las comidas de acuerdo las etapas de desarrollo y características de la población.</t>
  </si>
  <si>
    <t>Se cuenta con minuta alimenticia nutricia, con horarios y cantidades de las comidas de acuerdo las etapas de desarrollo y características de la población.</t>
  </si>
  <si>
    <t>2,999 - 2,4</t>
  </si>
  <si>
    <t>2,399 - 2,000</t>
  </si>
  <si>
    <t>Menos del 50%  de NNA y/o adultos relacionado señala  haber recibido un trato digno y respetuoso.</t>
  </si>
  <si>
    <t>Entre el 50% y 66% NNA y/o adulto relacionado señalan haber recibido un trato digno y respetuoso.</t>
  </si>
  <si>
    <t>67% y el 100% de NNA y/o adultos relacionados señalan  haber recibido un trato digno y respetuoso.</t>
  </si>
  <si>
    <t>Aplicación de Cuestionario ambulatorio a un número ideal de 6 NNA y/o adultos en total. En caso de ser inferior a 6 encuestados, se deberá aplicar el porcentaje señalado a la cantidad total de encuestados en la visita especial.</t>
  </si>
  <si>
    <r>
      <t xml:space="preserve">El porcentaje de cumplimiento de este descriptor será provisto por los resultados de SENAINFO. </t>
    </r>
    <r>
      <rPr>
        <b/>
        <sz val="9"/>
        <rFont val="Calibri"/>
        <family val="2"/>
        <scheme val="minor"/>
      </rPr>
      <t>Para los proyectos con una ejecución inferior a 12 meses de ejecución desde inicio de convenio, el descriptor deberá ser calificado con puntaje 3</t>
    </r>
  </si>
  <si>
    <t xml:space="preserve">Trato digno y respetuoso con los niños, niñas, adolescentes y sus familias. </t>
  </si>
  <si>
    <t xml:space="preserve">Trato digno y respetuoso con los niños, niñas, adolescentes y sus familias.  </t>
  </si>
  <si>
    <t>Este criterio se determina de acuerdo a la respuesta entregada en pregunta N°1 de la encuesta de opinión aplicada a los niños, niñas y adolescentes y  en la encueta de opinión aplicada a los adultos relacionados (Anexo N°2).</t>
  </si>
  <si>
    <t>Presentación de rendición de cuentas de fondos de subvención transferidos por SENAME</t>
  </si>
  <si>
    <t xml:space="preserve">El proyecto no presentó en 3 o más meses la Rendición de Cuentas, o habiendo presentado todas las que corresponden (con movimiento o sin movimiento), presentó  3 o más fuera del plazo establecido. </t>
  </si>
  <si>
    <t xml:space="preserve">El proyecto no presentó en 1 o 2 meses la Rendición de Cuentas, o habíendo presentado todas las que corresponden (con movimiento o sin movimiento), presentó  1 o 2 fuera del plazo establecido. </t>
  </si>
  <si>
    <t>El proyecto presentó todos los meses su Rendicion de Cuentas dentro del plazo establecido</t>
  </si>
  <si>
    <t>NO APLICA</t>
  </si>
  <si>
    <t>Respaldo de gastos realizados con fondos de subvención transferidos por SENAME</t>
  </si>
  <si>
    <t>El proyecto presentó gastos observados, por no adjuntar respaldo valido o presenta gastos sujetos a aclaración, y no los ha subsanado, o habiendolos subsanado  el total o parte, se subsanó con descuento de la subvencion.</t>
  </si>
  <si>
    <t>El proyecto presentó gastos observados, por no adjuntar respaldo valido o presenta gastos sujetos a aclaración, y los subsana en parte adjuntando el respaldo valido y otra parte con devolución a la cuenta corriente del proyecto.</t>
  </si>
  <si>
    <t>El proyecto no presenta gastos observados</t>
  </si>
  <si>
    <t>El proyecto no presenta el registro de inventario y de bodega.</t>
  </si>
  <si>
    <t>El proyecto registra todas sus compras de bienes de uso o consumo, en el inventario y en los registros de bodega,  pero presenta descuadre.</t>
  </si>
  <si>
    <t>El proyecto registra todas sus compras de bienes de uso o consumo en el inventario o registro bodega, y no presenta descuadre en ninguno de estos registros.</t>
  </si>
  <si>
    <t>Tratamiento de los gastos rechazados</t>
  </si>
  <si>
    <t>El proyecto presenta gastos rechazados que deben ser devueltos a la cuenta corriente y no los ha realizado.</t>
  </si>
  <si>
    <t>El proyecto presenta gastos rechazados  y los subsana con descuento de la subvencion.</t>
  </si>
  <si>
    <t>El proyecto no presenta gastos rechazados  que deban ser devueltos a la cuenta corriente del proyecto.</t>
  </si>
  <si>
    <t>REM - TENIENTE HERNAN MERINO CORREA</t>
  </si>
  <si>
    <t>REM - LAURA VICUÑA</t>
  </si>
  <si>
    <t>RPM - HOGAR BARBARA KAST</t>
  </si>
  <si>
    <t>RLP - CASA AMOR Y VIDA NIÑOS NIÑAS</t>
  </si>
  <si>
    <t>RLP - RESIDENCIA YAMILE GARAY BALTAZAR</t>
  </si>
  <si>
    <t>REM - RESIDENCIA ALMA</t>
  </si>
  <si>
    <t>RLP - NAZARETH</t>
  </si>
  <si>
    <t>REM - RESIDENCIA FREIRINA</t>
  </si>
  <si>
    <t>RDG - MEJORAMIENTO DE LA CALIDAD DE VIDA</t>
  </si>
  <si>
    <t>RPM - MONSEÑORFELIX RUIZ ESCUDERO</t>
  </si>
  <si>
    <t>RSP - ANITA CRUCHAGA</t>
  </si>
  <si>
    <t>RPM - VIRGEN DE LOS DESAMPARADOS</t>
  </si>
  <si>
    <t>RPM - REFUGIO SAN PATRICIO</t>
  </si>
  <si>
    <t>RPM - SANTA TERESA DE LOS ANDES</t>
  </si>
  <si>
    <t>RPM - CASA DE JOVENES WALTER ZIELKE</t>
  </si>
  <si>
    <t>RPP - HOGAR PUNTA DE TRALCA</t>
  </si>
  <si>
    <t>RLP - RESIDENCIA ALEAH</t>
  </si>
  <si>
    <t>REM - HOGAR PUNTA DE TRALCA</t>
  </si>
  <si>
    <t>REM - ALDEA INFANTIL SOS QUILPUE</t>
  </si>
  <si>
    <t>RPM - HOGAR FAMILIA NAZARETH</t>
  </si>
  <si>
    <t>RMA - SAN FRANCISCO</t>
  </si>
  <si>
    <t>REM - CENTRO RESIDENCIAL DE NIÑAS GABRIELA MISTRAL</t>
  </si>
  <si>
    <t>RPM - VICTORIA</t>
  </si>
  <si>
    <t>REM - PER RESIDENCIA NIÑA ADOLESCENTE</t>
  </si>
  <si>
    <t>RLP - SAN MARTIN</t>
  </si>
  <si>
    <t>REM - VILLA DE NIÑOS Y NIÑAS COLLIPULLI</t>
  </si>
  <si>
    <t>REM - FRANCISCO VALDES</t>
  </si>
  <si>
    <t>REM - HOGAR CECILIA B DE WIDMER</t>
  </si>
  <si>
    <t>REM - SAN BENITO</t>
  </si>
  <si>
    <t>RPM - CATALINA KEIM</t>
  </si>
  <si>
    <t>RAD - LAS AZALEAS</t>
  </si>
  <si>
    <t>REM - ALDEAS INFANTILES SOS PUERTO VARAS</t>
  </si>
  <si>
    <t>RPE - RESIDENCIA NUEVO HOGAR</t>
  </si>
  <si>
    <t>RLP - SAN ARNOLDO</t>
  </si>
  <si>
    <t>REM - HAGAMOSLO JUNTOS</t>
  </si>
  <si>
    <t>RLP - HOGAR SANTA BERNARDITA</t>
  </si>
  <si>
    <t>RLP - CASA BELEN RESIDENCIA PARA LACTANTES CON PERFIL DE ADOPTABILIDAD</t>
  </si>
  <si>
    <t>REM - VILLA JORGE YARUR BANNA</t>
  </si>
  <si>
    <t>RPM - RESIDENCIA SANTA MARIA</t>
  </si>
  <si>
    <t>REM - CASAS FAMILIARES SAN JOSE</t>
  </si>
  <si>
    <t>REM - RESIDENCIA DE NIÑOS NIÑAS Y ADOLESCENTES KOINOMADELFIA</t>
  </si>
  <si>
    <t>REM - RESIDENCIA NUESTRA SEÑORA DEL CAMINO</t>
  </si>
  <si>
    <t>REM - HOGAR DE NIÑAS QUILLAHUA</t>
  </si>
  <si>
    <t>RLP - MISIÓN DE MARÍA</t>
  </si>
  <si>
    <t>RLP - RESIDENCIA PARA PRE-ESCOLARES GUADALUPE ACOGE</t>
  </si>
  <si>
    <t>REM - RESIDENCIA DE PROTECCION HOGAR VALDIVIA</t>
  </si>
  <si>
    <t>RSP - VILLA HUIDIF</t>
  </si>
  <si>
    <t>RLP - PRINCIPITO DE LOS RIOS</t>
  </si>
  <si>
    <t>RLP - NIDAL PROYECTA</t>
  </si>
  <si>
    <t>REM - VILLA JESUS NIÑO</t>
  </si>
  <si>
    <t>REM - HERMANA ELISA</t>
  </si>
  <si>
    <t>RDG</t>
  </si>
  <si>
    <t>RPP</t>
  </si>
  <si>
    <t>RAD</t>
  </si>
  <si>
    <t>RPE</t>
  </si>
  <si>
    <t>CORPORACIÓN DE APOYO INTEGRAL PARA EL ADULTO MAYOR Y/O CORPORACIÓN LAURELES</t>
  </si>
  <si>
    <t>CORPORACIÓN GABRIELA MISTRAL</t>
  </si>
  <si>
    <t>FUNDACION INSTITUTO DE EDUCACION POPULAR</t>
  </si>
  <si>
    <t>ILUSTRE MUNICIPALIDAD DE FREIRINA</t>
  </si>
  <si>
    <t>FUNDACION DE BENEFICENCIA ALDEA DE NIÑOS CARDENAL RAUL SILVA HENRIQUEZ</t>
  </si>
  <si>
    <t>FUNDACION FAMILIA NAZARETH</t>
  </si>
  <si>
    <t>FUNDACIÓN CENTRO REGIONAL DE ASISTENCIA TÉCNICA Y EMPRE.FUND.(CRATE)</t>
  </si>
  <si>
    <t>ILUSTRE MUNICIPALIDAD DE CONSTITUCION</t>
  </si>
  <si>
    <t>ILUSTRE MUNICIPALIDAD DE ANGOL</t>
  </si>
  <si>
    <t>OBISPADO DE VILLARRICA (ANTES VICARIATO APOSTÓLICO DE LA ARAUCANÍA)</t>
  </si>
  <si>
    <t>CONGREGACIÓN HERMANAS MAESTRAS DE LA SANTA CRUZ</t>
  </si>
  <si>
    <t>CORPORACIÓN HOGAR DE MENORES CARDENAL JOSE MARIA CARO</t>
  </si>
  <si>
    <t>FUNDACIÓN SAN JOSE PARA LA ADOPCION FAMILIAR CRISTIANA</t>
  </si>
  <si>
    <t>CORPORACIÓN DEMOS UNA OPORTUNIDAD AL MENOR O CRÉDITO AL MENOR</t>
  </si>
  <si>
    <t>FUNDACIÓN DE BENEFICENCIA HOGAR DE NIÑOS SAN JOSE</t>
  </si>
  <si>
    <t>FUNDACION KOINOMADELFIA</t>
  </si>
  <si>
    <t>FUNDACIÓN PAICAVI</t>
  </si>
  <si>
    <t>CORPORACIÓN MISION DE MARIA</t>
  </si>
  <si>
    <t>FUNDACIÓN GUADALUPE ACOGE</t>
  </si>
  <si>
    <t>SOCIEDAD DE BENEFICENCIA HOGAR DEL NIÑO</t>
  </si>
  <si>
    <t>OBISPADO DE VALDIVIA</t>
  </si>
  <si>
    <t>ORGANIZACIÓN NO GUBERNAMENTAL DE DESARROLLO HUMANO O O.N.G. PROYECTA</t>
  </si>
  <si>
    <t>CORPORACION COMUNIDAD JESUS NIÑO</t>
  </si>
  <si>
    <t>FUNDACION MADRE VICTORIA</t>
  </si>
  <si>
    <t>DE TARAPACÁ</t>
  </si>
  <si>
    <t>DE ANTOFAGASTA</t>
  </si>
  <si>
    <t>DE ATACAMA</t>
  </si>
  <si>
    <t>DE COQUIMBO</t>
  </si>
  <si>
    <t>DE VALPARAÍSO</t>
  </si>
  <si>
    <t>DEL LIBERTADOR B. O'HIGGINS</t>
  </si>
  <si>
    <t>DEL MAULE</t>
  </si>
  <si>
    <t>DEL BÍOBÍO</t>
  </si>
  <si>
    <t>DE LA ARAUCANÍA</t>
  </si>
  <si>
    <t>DE LOS LAGOS</t>
  </si>
  <si>
    <t>METROPOLITANA</t>
  </si>
  <si>
    <t>DE MAGALLANES Y DE LA ANTÁRTICA CHILENA</t>
  </si>
  <si>
    <t>DE LOS RÍOS</t>
  </si>
  <si>
    <t>DE ARICA Y PARINACOTA</t>
  </si>
  <si>
    <t>DEL ÑUBLE</t>
  </si>
  <si>
    <r>
      <t xml:space="preserve">PAUTA DE EVALUACIÓN DE DESEMPEÑO ANUAL
</t>
    </r>
    <r>
      <rPr>
        <b/>
        <sz val="12"/>
        <color theme="1"/>
        <rFont val="Calibri"/>
        <family val="2"/>
        <scheme val="minor"/>
      </rPr>
      <t>DEPARTAMENTO DE PROTECCIÓN DE DERECHOS</t>
    </r>
  </si>
  <si>
    <r>
      <t xml:space="preserve">El porcentaje de cumplimiento de este descriptor será provisto por los resultados de SENAINFO. </t>
    </r>
    <r>
      <rPr>
        <b/>
        <sz val="9"/>
        <rFont val="Calibri"/>
        <family val="2"/>
        <scheme val="minor"/>
      </rPr>
      <t>Para los proyectos sin egresos y cuyo periodo evaluado es inferior a 9 meses, el descriptor deberá ser calificado con puntaje 3</t>
    </r>
  </si>
  <si>
    <r>
      <rPr>
        <sz val="18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
PARA EL CASO DE PERIODOS DE EVALUACIÓN EN QUE UN CRITERIO NO HAYA SIDO SUPERVISADO Y POR TANTO </t>
    </r>
    <r>
      <rPr>
        <b/>
        <sz val="11"/>
        <color theme="1"/>
        <rFont val="Calibri"/>
        <family val="2"/>
        <scheme val="minor"/>
      </rPr>
      <t>NO CUENTE CON CALIFICACIÓN,</t>
    </r>
    <r>
      <rPr>
        <sz val="11"/>
        <color theme="1"/>
        <rFont val="Calibri"/>
        <family val="2"/>
        <scheme val="minor"/>
      </rPr>
      <t xml:space="preserve"> DEBERÁ UTILIZARSE LA </t>
    </r>
    <r>
      <rPr>
        <b/>
        <sz val="11"/>
        <color theme="1"/>
        <rFont val="Calibri"/>
        <family val="2"/>
        <scheme val="minor"/>
      </rPr>
      <t>ÚLTIMA NOTA OBTENIDA EN LA ANTERIOR SUPERVISIÓN EFECTUADA A ESE CRITERIO</t>
    </r>
  </si>
  <si>
    <r>
      <t xml:space="preserve">Resultado obtenido del Proceso de Supervisión, </t>
    </r>
    <r>
      <rPr>
        <sz val="9"/>
        <color indexed="8"/>
        <rFont val="Calibri"/>
        <family val="2"/>
      </rPr>
      <t>(Informe de Supervisión 2019:  Ámbito 1, Dimensión 1.2, criterio 3.2.1) (Informe de Supervisión 2020:  Ámbito 6, Dimensión 6.2, criterio 6.2.1)</t>
    </r>
  </si>
  <si>
    <t>Resultado  Proceso Supervisión Financiera</t>
  </si>
  <si>
    <t>≥3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</si>
</sst>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0.000"/>
    <numFmt numFmtId="166" formatCode="_(* #,##0_);_(* \(#,##0\);_(* &quot;-&quot;??_);_(@_)"/>
    <numFmt numFmtId="167" formatCode="_(* #,##0.000_);_(* \(#,##0.000\);_(* &quot;-&quot;??_);_(@_)"/>
  </numFmts>
  <fonts count="6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color indexed="8"/>
      <name val="Calibri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54"/>
      <name val="Calibri"/>
      <family val="2"/>
    </font>
    <font>
      <b/>
      <sz val="9"/>
      <color rgb="FF000000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u/>
      <sz val="9"/>
      <name val="Calibri"/>
      <family val="2"/>
      <scheme val="minor"/>
    </font>
    <font>
      <u/>
      <sz val="9"/>
      <name val="Calibri"/>
      <family val="2"/>
    </font>
    <font>
      <b/>
      <sz val="9"/>
      <color indexed="81"/>
      <name val="Tahoma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2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i/>
      <sz val="14"/>
      <name val="Calibri"/>
      <family val="2"/>
    </font>
    <font>
      <b/>
      <sz val="14"/>
      <name val="Calibri"/>
      <family val="2"/>
    </font>
    <font>
      <sz val="8"/>
      <color theme="0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34" fillId="0" borderId="34" applyNumberFormat="0" applyFill="0" applyAlignment="0" applyProtection="0"/>
    <xf numFmtId="0" fontId="35" fillId="0" borderId="35" applyNumberFormat="0" applyFill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37" fillId="10" borderId="0" applyNumberFormat="0" applyBorder="0" applyAlignment="0" applyProtection="0"/>
    <xf numFmtId="0" fontId="38" fillId="11" borderId="36" applyNumberFormat="0" applyAlignment="0" applyProtection="0"/>
    <xf numFmtId="0" fontId="39" fillId="12" borderId="37" applyNumberFormat="0" applyAlignment="0" applyProtection="0"/>
    <xf numFmtId="0" fontId="40" fillId="12" borderId="36" applyNumberFormat="0" applyAlignment="0" applyProtection="0"/>
    <xf numFmtId="0" fontId="41" fillId="0" borderId="38" applyNumberFormat="0" applyFill="0" applyAlignment="0" applyProtection="0"/>
    <xf numFmtId="0" fontId="42" fillId="13" borderId="39" applyNumberFormat="0" applyAlignment="0" applyProtection="0"/>
    <xf numFmtId="0" fontId="43" fillId="0" borderId="0" applyNumberFormat="0" applyFill="0" applyBorder="0" applyAlignment="0" applyProtection="0"/>
    <xf numFmtId="0" fontId="8" fillId="14" borderId="40" applyNumberFormat="0" applyFont="0" applyAlignment="0" applyProtection="0"/>
    <xf numFmtId="0" fontId="44" fillId="0" borderId="0" applyNumberFormat="0" applyFill="0" applyBorder="0" applyAlignment="0" applyProtection="0"/>
    <xf numFmtId="0" fontId="10" fillId="0" borderId="41" applyNumberFormat="0" applyFill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9" fillId="38" borderId="0" applyNumberFormat="0" applyBorder="0" applyAlignment="0" applyProtection="0"/>
    <xf numFmtId="43" fontId="8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64">
    <xf numFmtId="0" fontId="0" fillId="0" borderId="0" xfId="0"/>
    <xf numFmtId="0" fontId="0" fillId="3" borderId="0" xfId="0" applyFill="1"/>
    <xf numFmtId="0" fontId="0" fillId="3" borderId="0" xfId="0" applyFill="1" applyBorder="1"/>
    <xf numFmtId="0" fontId="11" fillId="3" borderId="0" xfId="0" applyFont="1" applyFill="1" applyBorder="1" applyAlignment="1" applyProtection="1"/>
    <xf numFmtId="9" fontId="12" fillId="3" borderId="0" xfId="2" applyFont="1" applyFill="1" applyBorder="1" applyProtection="1"/>
    <xf numFmtId="0" fontId="0" fillId="3" borderId="0" xfId="0" applyFill="1" applyBorder="1" applyProtection="1"/>
    <xf numFmtId="0" fontId="11" fillId="3" borderId="0" xfId="0" applyFont="1" applyFill="1" applyBorder="1" applyAlignment="1" applyProtection="1">
      <alignment horizontal="left"/>
    </xf>
    <xf numFmtId="0" fontId="11" fillId="3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justify" vertical="center" wrapText="1"/>
    </xf>
    <xf numFmtId="0" fontId="0" fillId="3" borderId="0" xfId="0" applyFill="1" applyBorder="1" applyAlignment="1">
      <alignment horizontal="center"/>
    </xf>
    <xf numFmtId="0" fontId="14" fillId="3" borderId="2" xfId="0" applyFont="1" applyFill="1" applyBorder="1" applyAlignment="1">
      <alignment horizontal="justify" vertical="center" wrapText="1"/>
    </xf>
    <xf numFmtId="0" fontId="13" fillId="3" borderId="2" xfId="0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0" fillId="5" borderId="2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0" fillId="0" borderId="2" xfId="0" applyBorder="1" applyAlignment="1"/>
    <xf numFmtId="0" fontId="16" fillId="5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11" fillId="0" borderId="1" xfId="0" applyFont="1" applyFill="1" applyBorder="1" applyAlignment="1">
      <alignment horizontal="center" vertical="center"/>
    </xf>
    <xf numFmtId="0" fontId="16" fillId="3" borderId="7" xfId="0" applyFont="1" applyFill="1" applyBorder="1" applyAlignment="1"/>
    <xf numFmtId="0" fontId="18" fillId="3" borderId="1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wrapText="1"/>
    </xf>
    <xf numFmtId="0" fontId="0" fillId="0" borderId="7" xfId="0" applyBorder="1"/>
    <xf numFmtId="0" fontId="10" fillId="5" borderId="9" xfId="0" applyFont="1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/>
    <xf numFmtId="0" fontId="10" fillId="5" borderId="1" xfId="0" applyFont="1" applyFill="1" applyBorder="1" applyAlignment="1">
      <alignment vertical="center"/>
    </xf>
    <xf numFmtId="0" fontId="19" fillId="6" borderId="2" xfId="0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Border="1" applyProtection="1"/>
    <xf numFmtId="0" fontId="20" fillId="6" borderId="1" xfId="0" applyFont="1" applyFill="1" applyBorder="1" applyAlignment="1" applyProtection="1">
      <alignment horizontal="center" vertical="center"/>
    </xf>
    <xf numFmtId="165" fontId="10" fillId="0" borderId="11" xfId="0" applyNumberFormat="1" applyFont="1" applyFill="1" applyBorder="1" applyAlignment="1" applyProtection="1">
      <alignment vertical="center" wrapText="1"/>
    </xf>
    <xf numFmtId="165" fontId="21" fillId="5" borderId="12" xfId="0" applyNumberFormat="1" applyFont="1" applyFill="1" applyBorder="1" applyAlignment="1" applyProtection="1">
      <alignment vertical="center" wrapText="1"/>
    </xf>
    <xf numFmtId="0" fontId="0" fillId="3" borderId="0" xfId="0" applyFont="1" applyFill="1" applyAlignment="1">
      <alignment horizontal="center"/>
    </xf>
    <xf numFmtId="1" fontId="0" fillId="3" borderId="0" xfId="0" applyNumberFormat="1" applyFont="1" applyFill="1"/>
    <xf numFmtId="1" fontId="19" fillId="6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3" fillId="3" borderId="2" xfId="2" applyNumberFormat="1" applyFont="1" applyFill="1" applyBorder="1" applyAlignment="1">
      <alignment horizontal="center" vertical="center"/>
    </xf>
    <xf numFmtId="1" fontId="0" fillId="3" borderId="0" xfId="0" applyNumberFormat="1" applyFill="1" applyBorder="1"/>
    <xf numFmtId="1" fontId="0" fillId="3" borderId="0" xfId="0" applyNumberFormat="1" applyFill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" fontId="0" fillId="0" borderId="0" xfId="0" applyNumberFormat="1" applyBorder="1" applyProtection="1"/>
    <xf numFmtId="1" fontId="0" fillId="3" borderId="0" xfId="0" applyNumberFormat="1" applyFill="1"/>
    <xf numFmtId="1" fontId="0" fillId="0" borderId="0" xfId="0" applyNumberFormat="1" applyBorder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10" fillId="3" borderId="14" xfId="0" applyFont="1" applyFill="1" applyBorder="1" applyAlignment="1">
      <alignment horizontal="center"/>
    </xf>
    <xf numFmtId="0" fontId="10" fillId="0" borderId="14" xfId="0" applyFont="1" applyBorder="1"/>
    <xf numFmtId="14" fontId="10" fillId="0" borderId="8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/>
    </xf>
    <xf numFmtId="2" fontId="10" fillId="3" borderId="8" xfId="2" applyNumberFormat="1" applyFont="1" applyFill="1" applyBorder="1" applyAlignment="1">
      <alignment horizontal="center" vertical="center"/>
    </xf>
    <xf numFmtId="164" fontId="10" fillId="3" borderId="8" xfId="2" applyNumberFormat="1" applyFont="1" applyFill="1" applyBorder="1" applyAlignment="1">
      <alignment horizontal="center" vertical="center"/>
    </xf>
    <xf numFmtId="9" fontId="14" fillId="6" borderId="2" xfId="2" applyFont="1" applyFill="1" applyBorder="1" applyAlignment="1">
      <alignment horizontal="center" vertical="center"/>
    </xf>
    <xf numFmtId="1" fontId="14" fillId="7" borderId="2" xfId="2" applyNumberFormat="1" applyFont="1" applyFill="1" applyBorder="1" applyAlignment="1">
      <alignment horizontal="center" vertical="center"/>
    </xf>
    <xf numFmtId="1" fontId="14" fillId="3" borderId="2" xfId="2" applyNumberFormat="1" applyFont="1" applyFill="1" applyBorder="1" applyAlignment="1">
      <alignment horizontal="center" vertical="center"/>
    </xf>
    <xf numFmtId="0" fontId="6" fillId="2" borderId="0" xfId="1" applyFont="1" applyFill="1" applyBorder="1"/>
    <xf numFmtId="164" fontId="7" fillId="2" borderId="0" xfId="1" applyNumberFormat="1" applyFont="1" applyFill="1" applyBorder="1" applyAlignment="1">
      <alignment horizontal="center" vertical="top" wrapText="1"/>
    </xf>
    <xf numFmtId="0" fontId="7" fillId="2" borderId="0" xfId="1" quotePrefix="1" applyFont="1" applyFill="1" applyBorder="1" applyAlignment="1">
      <alignment horizontal="left" vertical="top" wrapText="1"/>
    </xf>
    <xf numFmtId="165" fontId="10" fillId="3" borderId="8" xfId="2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6" fillId="4" borderId="2" xfId="0" applyFont="1" applyFill="1" applyBorder="1" applyAlignment="1">
      <alignment horizontal="justify" vertical="top" wrapText="1"/>
    </xf>
    <xf numFmtId="0" fontId="13" fillId="4" borderId="2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4" borderId="2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0" fillId="0" borderId="18" xfId="0" applyFont="1" applyFill="1" applyBorder="1" applyAlignment="1" applyProtection="1">
      <alignment horizontal="center" vertical="center"/>
    </xf>
    <xf numFmtId="0" fontId="13" fillId="0" borderId="0" xfId="0" applyFont="1"/>
    <xf numFmtId="0" fontId="13" fillId="0" borderId="0" xfId="0" applyFont="1" applyBorder="1"/>
    <xf numFmtId="0" fontId="13" fillId="0" borderId="0" xfId="0" applyFont="1" applyBorder="1" applyAlignment="1">
      <alignment horizontal="justify" vertical="top"/>
    </xf>
    <xf numFmtId="0" fontId="16" fillId="4" borderId="4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justify" vertical="top" wrapText="1"/>
    </xf>
    <xf numFmtId="0" fontId="26" fillId="0" borderId="2" xfId="0" applyFont="1" applyFill="1" applyBorder="1" applyAlignment="1">
      <alignment horizontal="justify" vertical="top" wrapText="1"/>
    </xf>
    <xf numFmtId="0" fontId="14" fillId="0" borderId="8" xfId="0" applyFont="1" applyFill="1" applyBorder="1" applyAlignment="1">
      <alignment horizontal="justify" vertical="top" wrapText="1"/>
    </xf>
    <xf numFmtId="0" fontId="13" fillId="0" borderId="8" xfId="0" applyFont="1" applyBorder="1" applyAlignment="1">
      <alignment horizontal="justify" vertical="top" wrapText="1"/>
    </xf>
    <xf numFmtId="0" fontId="13" fillId="0" borderId="8" xfId="0" applyFont="1" applyFill="1" applyBorder="1" applyAlignment="1">
      <alignment horizontal="justify" vertical="top" wrapText="1"/>
    </xf>
    <xf numFmtId="0" fontId="13" fillId="4" borderId="8" xfId="0" applyFont="1" applyFill="1" applyBorder="1" applyAlignment="1">
      <alignment vertical="top" wrapText="1"/>
    </xf>
    <xf numFmtId="0" fontId="13" fillId="4" borderId="18" xfId="0" applyFont="1" applyFill="1" applyBorder="1" applyAlignment="1">
      <alignment horizontal="justify" vertical="top" wrapText="1"/>
    </xf>
    <xf numFmtId="0" fontId="26" fillId="4" borderId="0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justify" vertical="top" wrapText="1"/>
    </xf>
    <xf numFmtId="0" fontId="29" fillId="4" borderId="2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vertical="center" wrapText="1"/>
    </xf>
    <xf numFmtId="0" fontId="29" fillId="4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justify" vertical="top" wrapText="1"/>
    </xf>
    <xf numFmtId="0" fontId="29" fillId="0" borderId="5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justify" vertical="center" wrapText="1"/>
    </xf>
    <xf numFmtId="0" fontId="13" fillId="0" borderId="18" xfId="0" applyFont="1" applyFill="1" applyBorder="1" applyAlignment="1">
      <alignment horizontal="justify" vertical="top" wrapText="1"/>
    </xf>
    <xf numFmtId="0" fontId="26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top" wrapText="1"/>
    </xf>
    <xf numFmtId="0" fontId="29" fillId="0" borderId="2" xfId="0" applyFont="1" applyBorder="1" applyAlignment="1">
      <alignment horizontal="justify" vertical="top" wrapText="1"/>
    </xf>
    <xf numFmtId="0" fontId="31" fillId="0" borderId="2" xfId="0" applyFont="1" applyFill="1" applyBorder="1" applyAlignment="1">
      <alignment horizontal="justify" vertical="top" wrapText="1"/>
    </xf>
    <xf numFmtId="0" fontId="29" fillId="4" borderId="0" xfId="0" applyFont="1" applyFill="1" applyBorder="1" applyAlignment="1">
      <alignment horizontal="justify" vertical="center" wrapText="1"/>
    </xf>
    <xf numFmtId="0" fontId="13" fillId="4" borderId="0" xfId="0" applyFont="1" applyFill="1" applyBorder="1" applyAlignment="1">
      <alignment horizontal="justify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justify" vertical="top"/>
    </xf>
    <xf numFmtId="0" fontId="13" fillId="0" borderId="18" xfId="0" applyFont="1" applyBorder="1" applyAlignment="1">
      <alignment horizontal="justify" vertical="top"/>
    </xf>
    <xf numFmtId="0" fontId="13" fillId="0" borderId="0" xfId="0" applyFont="1" applyAlignment="1">
      <alignment horizontal="justify" vertical="top"/>
    </xf>
    <xf numFmtId="165" fontId="20" fillId="0" borderId="6" xfId="0" applyNumberFormat="1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9" fillId="0" borderId="43" xfId="0" applyFont="1" applyFill="1" applyBorder="1" applyAlignment="1">
      <alignment horizontal="center" vertical="center" wrapText="1"/>
    </xf>
    <xf numFmtId="0" fontId="19" fillId="0" borderId="44" xfId="0" applyFont="1" applyFill="1" applyBorder="1" applyAlignment="1">
      <alignment horizontal="center" vertical="center" wrapText="1"/>
    </xf>
    <xf numFmtId="14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9" fillId="0" borderId="43" xfId="0" applyNumberFormat="1" applyFont="1" applyFill="1" applyBorder="1" applyAlignment="1">
      <alignment horizontal="center" vertical="center" wrapText="1"/>
    </xf>
    <xf numFmtId="0" fontId="0" fillId="5" borderId="26" xfId="0" applyFill="1" applyBorder="1"/>
    <xf numFmtId="0" fontId="0" fillId="5" borderId="14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7" xfId="0" applyFill="1" applyBorder="1"/>
    <xf numFmtId="0" fontId="0" fillId="5" borderId="0" xfId="0" applyFill="1" applyBorder="1"/>
    <xf numFmtId="166" fontId="13" fillId="5" borderId="7" xfId="41" applyNumberFormat="1" applyFont="1" applyFill="1" applyBorder="1" applyAlignment="1" applyProtection="1">
      <alignment vertical="center"/>
    </xf>
    <xf numFmtId="0" fontId="12" fillId="5" borderId="0" xfId="0" applyFont="1" applyFill="1" applyBorder="1"/>
    <xf numFmtId="166" fontId="16" fillId="5" borderId="7" xfId="41" applyNumberFormat="1" applyFont="1" applyFill="1" applyBorder="1" applyAlignment="1" applyProtection="1">
      <alignment horizontal="left" vertical="center"/>
    </xf>
    <xf numFmtId="166" fontId="13" fillId="5" borderId="7" xfId="41" applyNumberFormat="1" applyFont="1" applyFill="1" applyBorder="1" applyAlignment="1" applyProtection="1">
      <alignment horizontal="left" vertical="center"/>
    </xf>
    <xf numFmtId="166" fontId="13" fillId="5" borderId="7" xfId="41" applyNumberFormat="1" applyFont="1" applyFill="1" applyBorder="1" applyAlignment="1" applyProtection="1">
      <alignment vertical="center" wrapText="1"/>
    </xf>
    <xf numFmtId="166" fontId="17" fillId="5" borderId="0" xfId="41" applyNumberFormat="1" applyFont="1" applyFill="1" applyBorder="1" applyAlignment="1" applyProtection="1">
      <alignment vertical="center" wrapText="1"/>
    </xf>
    <xf numFmtId="166" fontId="2" fillId="5" borderId="7" xfId="41" applyNumberFormat="1" applyFont="1" applyFill="1" applyBorder="1" applyAlignment="1">
      <alignment horizontal="center"/>
    </xf>
    <xf numFmtId="166" fontId="2" fillId="5" borderId="0" xfId="41" applyNumberFormat="1" applyFont="1" applyFill="1" applyBorder="1" applyAlignment="1">
      <alignment horizontal="center"/>
    </xf>
    <xf numFmtId="166" fontId="46" fillId="5" borderId="0" xfId="41" applyNumberFormat="1" applyFont="1" applyFill="1" applyBorder="1" applyAlignment="1">
      <alignment horizontal="center"/>
    </xf>
    <xf numFmtId="166" fontId="2" fillId="5" borderId="14" xfId="41" applyNumberFormat="1" applyFont="1" applyFill="1" applyBorder="1" applyAlignment="1"/>
    <xf numFmtId="0" fontId="0" fillId="0" borderId="27" xfId="0" applyBorder="1"/>
    <xf numFmtId="0" fontId="0" fillId="0" borderId="28" xfId="0" applyBorder="1"/>
    <xf numFmtId="0" fontId="0" fillId="0" borderId="29" xfId="0" applyBorder="1"/>
    <xf numFmtId="166" fontId="46" fillId="5" borderId="7" xfId="41" applyNumberFormat="1" applyFont="1" applyFill="1" applyBorder="1" applyAlignment="1">
      <alignment horizontal="center"/>
    </xf>
    <xf numFmtId="166" fontId="47" fillId="5" borderId="0" xfId="41" applyNumberFormat="1" applyFont="1" applyFill="1" applyBorder="1" applyAlignment="1">
      <alignment vertical="center"/>
    </xf>
    <xf numFmtId="166" fontId="47" fillId="5" borderId="14" xfId="41" applyNumberFormat="1" applyFont="1" applyFill="1" applyBorder="1" applyAlignment="1">
      <alignment vertical="center"/>
    </xf>
    <xf numFmtId="14" fontId="12" fillId="0" borderId="14" xfId="0" applyNumberFormat="1" applyFont="1" applyFill="1" applyBorder="1"/>
    <xf numFmtId="0" fontId="12" fillId="0" borderId="14" xfId="0" applyFont="1" applyFill="1" applyBorder="1"/>
    <xf numFmtId="166" fontId="2" fillId="5" borderId="28" xfId="41" applyNumberFormat="1" applyFont="1" applyFill="1" applyBorder="1" applyAlignment="1" applyProtection="1">
      <alignment horizontal="left" vertical="center" wrapText="1"/>
      <protection locked="0"/>
    </xf>
    <xf numFmtId="166" fontId="2" fillId="5" borderId="29" xfId="41" applyNumberFormat="1" applyFont="1" applyFill="1" applyBorder="1" applyAlignment="1" applyProtection="1">
      <alignment horizontal="left" vertical="center" wrapText="1"/>
      <protection locked="0"/>
    </xf>
    <xf numFmtId="166" fontId="52" fillId="5" borderId="27" xfId="41" applyNumberFormat="1" applyFont="1" applyFill="1" applyBorder="1"/>
    <xf numFmtId="166" fontId="48" fillId="5" borderId="27" xfId="41" applyNumberFormat="1" applyFont="1" applyFill="1" applyBorder="1" applyAlignment="1">
      <alignment horizontal="left" vertical="center"/>
    </xf>
    <xf numFmtId="0" fontId="9" fillId="3" borderId="0" xfId="0" applyFont="1" applyFill="1"/>
    <xf numFmtId="0" fontId="17" fillId="39" borderId="14" xfId="0" applyFont="1" applyFill="1" applyBorder="1" applyProtection="1">
      <protection locked="0"/>
    </xf>
    <xf numFmtId="14" fontId="12" fillId="0" borderId="14" xfId="0" applyNumberFormat="1" applyFont="1" applyFill="1" applyBorder="1" applyProtection="1">
      <protection locked="0"/>
    </xf>
    <xf numFmtId="0" fontId="23" fillId="0" borderId="44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4" borderId="3" xfId="0" applyFont="1" applyFill="1" applyBorder="1" applyAlignment="1">
      <alignment vertical="top" wrapText="1"/>
    </xf>
    <xf numFmtId="0" fontId="0" fillId="0" borderId="47" xfId="0" applyBorder="1"/>
    <xf numFmtId="0" fontId="40" fillId="12" borderId="36" xfId="10"/>
    <xf numFmtId="0" fontId="0" fillId="0" borderId="30" xfId="0" applyBorder="1"/>
    <xf numFmtId="0" fontId="16" fillId="3" borderId="2" xfId="0" applyFont="1" applyFill="1" applyBorder="1" applyAlignment="1">
      <alignment horizontal="center" vertical="center" wrapText="1"/>
    </xf>
    <xf numFmtId="2" fontId="39" fillId="12" borderId="37" xfId="9" applyNumberFormat="1"/>
    <xf numFmtId="164" fontId="56" fillId="40" borderId="2" xfId="44" applyNumberFormat="1" applyFill="1" applyBorder="1" applyAlignment="1">
      <alignment horizontal="center" wrapText="1"/>
    </xf>
    <xf numFmtId="0" fontId="12" fillId="3" borderId="0" xfId="0" applyFont="1" applyFill="1" applyAlignment="1">
      <alignment vertical="top" wrapText="1"/>
    </xf>
    <xf numFmtId="0" fontId="19" fillId="6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justify" vertical="top" wrapText="1"/>
    </xf>
    <xf numFmtId="0" fontId="16" fillId="4" borderId="43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top" wrapText="1"/>
    </xf>
    <xf numFmtId="0" fontId="26" fillId="4" borderId="1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justify" vertical="top" wrapText="1"/>
    </xf>
    <xf numFmtId="0" fontId="14" fillId="0" borderId="10" xfId="0" applyFont="1" applyFill="1" applyBorder="1" applyAlignment="1">
      <alignment horizontal="justify" vertical="top" wrapText="1"/>
    </xf>
    <xf numFmtId="0" fontId="28" fillId="0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justify" vertical="top" wrapText="1"/>
    </xf>
    <xf numFmtId="0" fontId="14" fillId="0" borderId="5" xfId="0" applyFont="1" applyBorder="1" applyAlignment="1">
      <alignment horizontal="justify" vertical="top" wrapText="1"/>
    </xf>
    <xf numFmtId="0" fontId="13" fillId="0" borderId="0" xfId="0" applyFont="1" applyAlignment="1">
      <alignment vertical="top"/>
    </xf>
    <xf numFmtId="0" fontId="45" fillId="5" borderId="7" xfId="0" applyFont="1" applyFill="1" applyBorder="1" applyAlignment="1">
      <alignment horizontal="center" vertical="top" wrapText="1"/>
    </xf>
    <xf numFmtId="0" fontId="45" fillId="5" borderId="0" xfId="0" applyFont="1" applyFill="1" applyBorder="1" applyAlignment="1">
      <alignment horizontal="center" vertical="top"/>
    </xf>
    <xf numFmtId="0" fontId="45" fillId="5" borderId="14" xfId="0" applyFont="1" applyFill="1" applyBorder="1" applyAlignment="1">
      <alignment horizontal="center" vertical="top"/>
    </xf>
    <xf numFmtId="0" fontId="45" fillId="5" borderId="7" xfId="0" applyFont="1" applyFill="1" applyBorder="1" applyAlignment="1">
      <alignment horizontal="center" vertical="top"/>
    </xf>
    <xf numFmtId="0" fontId="21" fillId="41" borderId="7" xfId="0" applyFont="1" applyFill="1" applyBorder="1" applyAlignment="1">
      <alignment horizontal="center" vertical="center" wrapText="1"/>
    </xf>
    <xf numFmtId="0" fontId="21" fillId="41" borderId="0" xfId="0" applyFont="1" applyFill="1" applyBorder="1" applyAlignment="1">
      <alignment horizontal="center" vertical="center"/>
    </xf>
    <xf numFmtId="0" fontId="21" fillId="41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 applyProtection="1">
      <alignment horizontal="center"/>
      <protection locked="0"/>
    </xf>
    <xf numFmtId="0" fontId="0" fillId="3" borderId="25" xfId="0" applyFont="1" applyFill="1" applyBorder="1" applyAlignment="1" applyProtection="1">
      <alignment horizontal="center"/>
      <protection locked="0"/>
    </xf>
    <xf numFmtId="0" fontId="0" fillId="3" borderId="26" xfId="0" applyFont="1" applyFill="1" applyBorder="1" applyAlignment="1" applyProtection="1">
      <alignment horizontal="center"/>
      <protection locked="0"/>
    </xf>
    <xf numFmtId="0" fontId="0" fillId="3" borderId="7" xfId="0" applyFont="1" applyFill="1" applyBorder="1" applyAlignment="1" applyProtection="1">
      <alignment horizontal="center"/>
      <protection locked="0"/>
    </xf>
    <xf numFmtId="0" fontId="0" fillId="3" borderId="0" xfId="0" applyFont="1" applyFill="1" applyBorder="1" applyAlignment="1" applyProtection="1">
      <alignment horizontal="center"/>
      <protection locked="0"/>
    </xf>
    <xf numFmtId="0" fontId="0" fillId="3" borderId="14" xfId="0" applyFont="1" applyFill="1" applyBorder="1" applyAlignment="1" applyProtection="1">
      <alignment horizontal="center"/>
      <protection locked="0"/>
    </xf>
    <xf numFmtId="0" fontId="0" fillId="3" borderId="27" xfId="0" applyFont="1" applyFill="1" applyBorder="1" applyAlignment="1" applyProtection="1">
      <alignment horizontal="center"/>
      <protection locked="0"/>
    </xf>
    <xf numFmtId="0" fontId="0" fillId="3" borderId="28" xfId="0" applyFont="1" applyFill="1" applyBorder="1" applyAlignment="1" applyProtection="1">
      <alignment horizontal="center"/>
      <protection locked="0"/>
    </xf>
    <xf numFmtId="0" fontId="0" fillId="3" borderId="29" xfId="0" applyFont="1" applyFill="1" applyBorder="1" applyAlignment="1" applyProtection="1">
      <alignment horizontal="center"/>
      <protection locked="0"/>
    </xf>
    <xf numFmtId="0" fontId="12" fillId="3" borderId="0" xfId="41" applyNumberFormat="1" applyFont="1" applyFill="1" applyBorder="1" applyAlignment="1" applyProtection="1">
      <alignment horizontal="center" vertical="center" wrapText="1"/>
      <protection locked="0"/>
    </xf>
    <xf numFmtId="0" fontId="12" fillId="3" borderId="14" xfId="41" applyNumberFormat="1" applyFont="1" applyFill="1" applyBorder="1" applyAlignment="1" applyProtection="1">
      <alignment horizontal="center" vertical="center" wrapText="1"/>
      <protection locked="0"/>
    </xf>
    <xf numFmtId="167" fontId="53" fillId="0" borderId="28" xfId="41" applyNumberFormat="1" applyFont="1" applyFill="1" applyBorder="1" applyAlignment="1" applyProtection="1">
      <alignment horizontal="center"/>
    </xf>
    <xf numFmtId="166" fontId="49" fillId="0" borderId="28" xfId="41" applyNumberFormat="1" applyFont="1" applyFill="1" applyBorder="1" applyAlignment="1">
      <alignment horizontal="justify" vertical="center"/>
    </xf>
    <xf numFmtId="166" fontId="49" fillId="0" borderId="29" xfId="41" applyNumberFormat="1" applyFont="1" applyFill="1" applyBorder="1" applyAlignment="1">
      <alignment horizontal="justify" vertical="center"/>
    </xf>
    <xf numFmtId="166" fontId="20" fillId="0" borderId="21" xfId="41" applyNumberFormat="1" applyFont="1" applyFill="1" applyBorder="1" applyAlignment="1" applyProtection="1">
      <alignment horizontal="left" vertical="center"/>
    </xf>
    <xf numFmtId="166" fontId="20" fillId="0" borderId="22" xfId="41" applyNumberFormat="1" applyFont="1" applyFill="1" applyBorder="1" applyAlignment="1" applyProtection="1">
      <alignment horizontal="left" vertical="center"/>
    </xf>
    <xf numFmtId="166" fontId="20" fillId="0" borderId="23" xfId="41" applyNumberFormat="1" applyFont="1" applyFill="1" applyBorder="1" applyAlignment="1" applyProtection="1">
      <alignment horizontal="left" vertical="center"/>
    </xf>
    <xf numFmtId="0" fontId="12" fillId="0" borderId="24" xfId="41" applyNumberFormat="1" applyFont="1" applyFill="1" applyBorder="1" applyAlignment="1" applyProtection="1">
      <alignment horizontal="center" vertical="center"/>
      <protection locked="0"/>
    </xf>
    <xf numFmtId="0" fontId="12" fillId="0" borderId="25" xfId="41" applyNumberFormat="1" applyFont="1" applyFill="1" applyBorder="1" applyAlignment="1" applyProtection="1">
      <alignment horizontal="center" vertical="center"/>
      <protection locked="0"/>
    </xf>
    <xf numFmtId="0" fontId="12" fillId="0" borderId="26" xfId="41" applyNumberFormat="1" applyFont="1" applyFill="1" applyBorder="1" applyAlignment="1" applyProtection="1">
      <alignment horizontal="center" vertical="center"/>
      <protection locked="0"/>
    </xf>
    <xf numFmtId="0" fontId="12" fillId="0" borderId="7" xfId="41" applyNumberFormat="1" applyFont="1" applyFill="1" applyBorder="1" applyAlignment="1" applyProtection="1">
      <alignment horizontal="center" vertical="center"/>
      <protection locked="0"/>
    </xf>
    <xf numFmtId="0" fontId="12" fillId="0" borderId="0" xfId="41" applyNumberFormat="1" applyFont="1" applyFill="1" applyBorder="1" applyAlignment="1" applyProtection="1">
      <alignment horizontal="center" vertical="center"/>
      <protection locked="0"/>
    </xf>
    <xf numFmtId="0" fontId="12" fillId="0" borderId="14" xfId="41" applyNumberFormat="1" applyFont="1" applyFill="1" applyBorder="1" applyAlignment="1" applyProtection="1">
      <alignment horizontal="center" vertical="center"/>
      <protection locked="0"/>
    </xf>
    <xf numFmtId="0" fontId="12" fillId="0" borderId="27" xfId="41" applyNumberFormat="1" applyFont="1" applyFill="1" applyBorder="1" applyAlignment="1" applyProtection="1">
      <alignment horizontal="center" vertical="center"/>
      <protection locked="0"/>
    </xf>
    <xf numFmtId="0" fontId="12" fillId="0" borderId="28" xfId="41" applyNumberFormat="1" applyFont="1" applyFill="1" applyBorder="1" applyAlignment="1" applyProtection="1">
      <alignment horizontal="center" vertical="center"/>
      <protection locked="0"/>
    </xf>
    <xf numFmtId="0" fontId="12" fillId="0" borderId="29" xfId="41" applyNumberFormat="1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Alignment="1" applyProtection="1">
      <alignment horizontal="left"/>
    </xf>
    <xf numFmtId="0" fontId="0" fillId="3" borderId="0" xfId="0" applyFont="1" applyFill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21" fillId="6" borderId="9" xfId="0" applyFont="1" applyFill="1" applyBorder="1" applyAlignment="1">
      <alignment horizontal="center"/>
    </xf>
    <xf numFmtId="0" fontId="21" fillId="6" borderId="30" xfId="0" applyFont="1" applyFill="1" applyBorder="1" applyAlignment="1">
      <alignment horizontal="center"/>
    </xf>
    <xf numFmtId="0" fontId="21" fillId="6" borderId="31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center"/>
    </xf>
    <xf numFmtId="0" fontId="20" fillId="3" borderId="23" xfId="0" applyFont="1" applyFill="1" applyBorder="1" applyAlignment="1">
      <alignment horizontal="center"/>
    </xf>
    <xf numFmtId="0" fontId="10" fillId="5" borderId="32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5" borderId="9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horizontal="left" vertical="center"/>
    </xf>
    <xf numFmtId="0" fontId="21" fillId="5" borderId="21" xfId="0" applyFont="1" applyFill="1" applyBorder="1" applyAlignment="1" applyProtection="1">
      <alignment horizontal="center" vertical="center" wrapText="1"/>
    </xf>
    <xf numFmtId="0" fontId="21" fillId="5" borderId="22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6" fillId="3" borderId="49" xfId="0" applyFont="1" applyFill="1" applyBorder="1" applyAlignment="1">
      <alignment horizontal="center"/>
    </xf>
    <xf numFmtId="0" fontId="16" fillId="3" borderId="46" xfId="0" applyFont="1" applyFill="1" applyBorder="1" applyAlignment="1">
      <alignment horizontal="center"/>
    </xf>
    <xf numFmtId="0" fontId="16" fillId="3" borderId="5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0" fontId="10" fillId="6" borderId="8" xfId="0" applyFont="1" applyFill="1" applyBorder="1" applyAlignment="1">
      <alignment horizontal="left" vertical="center"/>
    </xf>
    <xf numFmtId="0" fontId="24" fillId="6" borderId="2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 applyProtection="1">
      <alignment horizontal="center"/>
    </xf>
    <xf numFmtId="0" fontId="20" fillId="6" borderId="1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/>
    </xf>
    <xf numFmtId="0" fontId="23" fillId="6" borderId="19" xfId="0" applyFont="1" applyFill="1" applyBorder="1" applyAlignment="1" applyProtection="1">
      <alignment horizontal="center" vertical="center" wrapText="1"/>
    </xf>
    <xf numFmtId="0" fontId="23" fillId="6" borderId="20" xfId="0" applyFont="1" applyFill="1" applyBorder="1" applyAlignment="1" applyProtection="1">
      <alignment horizontal="center" vertical="center" wrapText="1"/>
    </xf>
    <xf numFmtId="0" fontId="19" fillId="6" borderId="19" xfId="0" applyFont="1" applyFill="1" applyBorder="1" applyAlignment="1" applyProtection="1">
      <alignment horizontal="center" vertical="center" wrapText="1"/>
    </xf>
    <xf numFmtId="0" fontId="19" fillId="6" borderId="20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 applyProtection="1">
      <alignment horizontal="center" vertical="center" wrapText="1"/>
    </xf>
    <xf numFmtId="0" fontId="24" fillId="6" borderId="4" xfId="0" applyFont="1" applyFill="1" applyBorder="1" applyAlignment="1">
      <alignment horizontal="left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 applyProtection="1">
      <alignment horizontal="center" vertical="center"/>
    </xf>
    <xf numFmtId="0" fontId="23" fillId="6" borderId="31" xfId="0" applyFont="1" applyFill="1" applyBorder="1" applyAlignment="1" applyProtection="1">
      <alignment horizontal="center" vertical="center"/>
    </xf>
    <xf numFmtId="0" fontId="13" fillId="3" borderId="7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6" fillId="3" borderId="6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6" fillId="3" borderId="18" xfId="0" applyFont="1" applyFill="1" applyBorder="1" applyAlignment="1">
      <alignment horizontal="center"/>
    </xf>
    <xf numFmtId="0" fontId="15" fillId="6" borderId="1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/>
    </xf>
    <xf numFmtId="0" fontId="10" fillId="6" borderId="2" xfId="0" applyFont="1" applyFill="1" applyBorder="1" applyAlignment="1">
      <alignment horizontal="left"/>
    </xf>
    <xf numFmtId="0" fontId="10" fillId="6" borderId="8" xfId="0" applyFont="1" applyFill="1" applyBorder="1" applyAlignment="1">
      <alignment horizontal="left"/>
    </xf>
    <xf numFmtId="0" fontId="16" fillId="3" borderId="9" xfId="0" applyFont="1" applyFill="1" applyBorder="1" applyAlignment="1">
      <alignment horizontal="center"/>
    </xf>
    <xf numFmtId="0" fontId="16" fillId="3" borderId="30" xfId="0" applyFont="1" applyFill="1" applyBorder="1" applyAlignment="1">
      <alignment horizontal="center"/>
    </xf>
    <xf numFmtId="0" fontId="16" fillId="3" borderId="31" xfId="0" applyFont="1" applyFill="1" applyBorder="1" applyAlignment="1">
      <alignment horizontal="center"/>
    </xf>
    <xf numFmtId="0" fontId="54" fillId="0" borderId="0" xfId="0" applyFont="1" applyFill="1" applyBorder="1" applyAlignment="1" applyProtection="1">
      <alignment horizontal="left"/>
    </xf>
    <xf numFmtId="0" fontId="9" fillId="0" borderId="42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39" borderId="15" xfId="0" applyFont="1" applyFill="1" applyBorder="1" applyAlignment="1" applyProtection="1">
      <alignment horizontal="center"/>
    </xf>
    <xf numFmtId="0" fontId="10" fillId="39" borderId="16" xfId="0" applyFont="1" applyFill="1" applyBorder="1" applyAlignment="1" applyProtection="1">
      <alignment horizontal="center"/>
    </xf>
    <xf numFmtId="0" fontId="10" fillId="39" borderId="17" xfId="0" applyFont="1" applyFill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7" fillId="2" borderId="21" xfId="1" applyFont="1" applyFill="1" applyBorder="1" applyAlignment="1">
      <alignment horizontal="center" vertical="top" wrapText="1"/>
    </xf>
    <xf numFmtId="0" fontId="7" fillId="2" borderId="22" xfId="1" applyFont="1" applyFill="1" applyBorder="1" applyAlignment="1">
      <alignment horizontal="center" vertical="top" wrapText="1"/>
    </xf>
    <xf numFmtId="0" fontId="7" fillId="2" borderId="23" xfId="1" applyFont="1" applyFill="1" applyBorder="1" applyAlignment="1">
      <alignment horizontal="center" vertical="top" wrapText="1"/>
    </xf>
    <xf numFmtId="0" fontId="6" fillId="2" borderId="24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26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6" fillId="2" borderId="14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/>
    </xf>
    <xf numFmtId="0" fontId="6" fillId="2" borderId="28" xfId="1" applyFont="1" applyFill="1" applyBorder="1" applyAlignment="1">
      <alignment horizontal="center"/>
    </xf>
    <xf numFmtId="0" fontId="6" fillId="2" borderId="29" xfId="1" applyFont="1" applyFill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1" fillId="6" borderId="13" xfId="0" applyFont="1" applyFill="1" applyBorder="1" applyAlignment="1" applyProtection="1">
      <alignment horizontal="center"/>
    </xf>
    <xf numFmtId="0" fontId="21" fillId="6" borderId="4" xfId="0" applyFont="1" applyFill="1" applyBorder="1" applyAlignment="1" applyProtection="1">
      <alignment horizontal="center"/>
    </xf>
    <xf numFmtId="0" fontId="21" fillId="6" borderId="10" xfId="0" applyFont="1" applyFill="1" applyBorder="1" applyAlignment="1" applyProtection="1">
      <alignment horizontal="center"/>
    </xf>
    <xf numFmtId="0" fontId="20" fillId="6" borderId="2" xfId="0" applyFont="1" applyFill="1" applyBorder="1" applyAlignment="1" applyProtection="1">
      <alignment horizontal="center" vertical="center"/>
    </xf>
    <xf numFmtId="0" fontId="20" fillId="6" borderId="8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left" vertical="top" wrapText="1"/>
    </xf>
    <xf numFmtId="0" fontId="10" fillId="0" borderId="5" xfId="0" applyFont="1" applyFill="1" applyBorder="1" applyAlignment="1" applyProtection="1">
      <alignment horizontal="left" vertical="top" wrapText="1"/>
    </xf>
    <xf numFmtId="9" fontId="13" fillId="0" borderId="1" xfId="0" applyNumberFormat="1" applyFont="1" applyFill="1" applyBorder="1" applyAlignment="1">
      <alignment horizontal="left" vertical="center" wrapText="1"/>
    </xf>
    <xf numFmtId="9" fontId="13" fillId="0" borderId="2" xfId="0" applyNumberFormat="1" applyFont="1" applyFill="1" applyBorder="1" applyAlignment="1">
      <alignment horizontal="left" vertical="center" wrapText="1"/>
    </xf>
    <xf numFmtId="0" fontId="16" fillId="8" borderId="21" xfId="0" applyFont="1" applyFill="1" applyBorder="1" applyAlignment="1">
      <alignment horizontal="center"/>
    </xf>
    <xf numFmtId="0" fontId="16" fillId="8" borderId="22" xfId="0" applyFont="1" applyFill="1" applyBorder="1" applyAlignment="1">
      <alignment horizontal="center"/>
    </xf>
    <xf numFmtId="0" fontId="16" fillId="8" borderId="23" xfId="0" applyFont="1" applyFill="1" applyBorder="1" applyAlignment="1">
      <alignment horizontal="center"/>
    </xf>
    <xf numFmtId="0" fontId="28" fillId="8" borderId="24" xfId="0" applyFont="1" applyFill="1" applyBorder="1" applyAlignment="1">
      <alignment horizontal="justify" vertical="center" wrapText="1"/>
    </xf>
    <xf numFmtId="0" fontId="28" fillId="8" borderId="48" xfId="0" applyFont="1" applyFill="1" applyBorder="1" applyAlignment="1">
      <alignment horizontal="justify" vertical="center" wrapText="1"/>
    </xf>
    <xf numFmtId="0" fontId="16" fillId="8" borderId="15" xfId="0" applyFont="1" applyFill="1" applyBorder="1" applyAlignment="1">
      <alignment horizontal="left" vertical="center" wrapText="1"/>
    </xf>
    <xf numFmtId="0" fontId="16" fillId="8" borderId="33" xfId="0" applyFont="1" applyFill="1" applyBorder="1" applyAlignment="1">
      <alignment horizontal="left" vertical="center" wrapText="1"/>
    </xf>
    <xf numFmtId="0" fontId="55" fillId="0" borderId="22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6" fillId="6" borderId="13" xfId="0" applyFont="1" applyFill="1" applyBorder="1" applyAlignment="1">
      <alignment horizontal="justify" vertical="top" wrapText="1"/>
    </xf>
    <xf numFmtId="0" fontId="16" fillId="6" borderId="4" xfId="0" applyFont="1" applyFill="1" applyBorder="1" applyAlignment="1">
      <alignment horizontal="justify" vertical="top" wrapText="1"/>
    </xf>
    <xf numFmtId="0" fontId="28" fillId="8" borderId="15" xfId="0" applyFont="1" applyFill="1" applyBorder="1" applyAlignment="1">
      <alignment horizontal="left" vertical="center" wrapText="1"/>
    </xf>
    <xf numFmtId="0" fontId="28" fillId="8" borderId="33" xfId="0" applyFont="1" applyFill="1" applyBorder="1" applyAlignment="1">
      <alignment horizontal="left" vertical="center" wrapText="1"/>
    </xf>
    <xf numFmtId="0" fontId="13" fillId="4" borderId="45" xfId="0" applyFont="1" applyFill="1" applyBorder="1" applyAlignment="1">
      <alignment horizontal="center" vertical="top" wrapText="1"/>
    </xf>
    <xf numFmtId="0" fontId="13" fillId="4" borderId="46" xfId="0" applyFont="1" applyFill="1" applyBorder="1" applyAlignment="1">
      <alignment horizontal="center" vertical="top" wrapText="1"/>
    </xf>
    <xf numFmtId="0" fontId="13" fillId="4" borderId="32" xfId="0" applyFont="1" applyFill="1" applyBorder="1" applyAlignment="1">
      <alignment horizontal="center" vertical="top" wrapText="1"/>
    </xf>
    <xf numFmtId="0" fontId="13" fillId="4" borderId="30" xfId="0" applyFont="1" applyFill="1" applyBorder="1" applyAlignment="1">
      <alignment horizontal="center" vertical="top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top" wrapText="1"/>
    </xf>
    <xf numFmtId="0" fontId="57" fillId="3" borderId="2" xfId="0" applyFont="1" applyFill="1" applyBorder="1" applyAlignment="1">
      <alignment horizontal="left" vertical="top" wrapText="1"/>
    </xf>
    <xf numFmtId="0" fontId="0" fillId="42" borderId="0" xfId="0" applyFill="1" applyAlignment="1">
      <alignment horizontal="center" vertical="center" wrapText="1"/>
    </xf>
    <xf numFmtId="0" fontId="0" fillId="42" borderId="0" xfId="0" applyFill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 wrapText="1"/>
    </xf>
  </cellXfs>
  <cellStyles count="47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" xfId="41"/>
    <cellStyle name="Millares 2 2" xfId="46"/>
    <cellStyle name="Millares 2 3" xfId="45"/>
    <cellStyle name="Neutral" xfId="7" builtinId="28" customBuiltin="1"/>
    <cellStyle name="Normal" xfId="0" builtinId="0"/>
    <cellStyle name="Normal 2" xfId="1"/>
    <cellStyle name="Normal 3" xfId="42"/>
    <cellStyle name="Notas" xfId="14" builtinId="10" customBuiltin="1"/>
    <cellStyle name="Porcentaje" xfId="2" builtinId="5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44" builtinId="15"/>
    <cellStyle name="Título 2" xfId="3" builtinId="17" customBuiltin="1"/>
    <cellStyle name="Título 3" xfId="4" builtinId="18" customBuiltin="1"/>
    <cellStyle name="Título 4" xfId="43"/>
    <cellStyle name="Total" xfId="16" builtinId="25" customBuiltin="1"/>
  </cellStyles>
  <dxfs count="3">
    <dxf>
      <fill>
        <patternFill>
          <bgColor rgb="FF92D050"/>
        </patternFill>
      </fill>
    </dxf>
    <dxf>
      <fill>
        <patternFill>
          <bgColor rgb="FFFAAC9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28576</xdr:colOff>
      <xdr:row>0</xdr:row>
      <xdr:rowOff>0</xdr:rowOff>
    </xdr:from>
    <xdr:ext cx="695324" cy="672174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0"/>
          <a:ext cx="695324" cy="672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6"/>
  <sheetViews>
    <sheetView view="pageBreakPreview" zoomScale="60" zoomScaleNormal="100" workbookViewId="0">
      <selection activeCell="H36" sqref="H36"/>
    </sheetView>
  </sheetViews>
  <sheetFormatPr baseColWidth="10" defaultRowHeight="14.4" x14ac:dyDescent="0.3"/>
  <cols>
    <col min="1" max="1" width="33.44140625" customWidth="1"/>
    <col min="5" max="5" width="17.44140625" customWidth="1"/>
  </cols>
  <sheetData>
    <row r="1" spans="1:5" x14ac:dyDescent="0.3">
      <c r="A1" s="135"/>
      <c r="B1" s="136"/>
      <c r="C1" s="136"/>
      <c r="D1" s="136"/>
      <c r="E1" s="133"/>
    </row>
    <row r="2" spans="1:5" ht="42" customHeight="1" x14ac:dyDescent="0.3">
      <c r="A2" s="137"/>
      <c r="B2" s="138"/>
      <c r="C2" s="138"/>
      <c r="D2" s="138"/>
      <c r="E2" s="134"/>
    </row>
    <row r="3" spans="1:5" ht="14.4" customHeight="1" x14ac:dyDescent="0.3">
      <c r="A3" s="187" t="s">
        <v>565</v>
      </c>
      <c r="B3" s="188"/>
      <c r="C3" s="188"/>
      <c r="D3" s="188"/>
      <c r="E3" s="189"/>
    </row>
    <row r="4" spans="1:5" ht="31.8" customHeight="1" x14ac:dyDescent="0.3">
      <c r="A4" s="190"/>
      <c r="B4" s="188"/>
      <c r="C4" s="188"/>
      <c r="D4" s="188"/>
      <c r="E4" s="189"/>
    </row>
    <row r="5" spans="1:5" ht="18" x14ac:dyDescent="0.3">
      <c r="A5" s="191" t="s">
        <v>425</v>
      </c>
      <c r="B5" s="192"/>
      <c r="C5" s="192"/>
      <c r="D5" s="192"/>
      <c r="E5" s="193"/>
    </row>
    <row r="6" spans="1:5" x14ac:dyDescent="0.3">
      <c r="A6" s="137"/>
      <c r="B6" s="138"/>
      <c r="C6" s="138"/>
      <c r="D6" s="138"/>
      <c r="E6" s="134"/>
    </row>
    <row r="7" spans="1:5" x14ac:dyDescent="0.3">
      <c r="A7" s="139" t="s">
        <v>405</v>
      </c>
      <c r="B7" s="140"/>
      <c r="C7" s="140"/>
      <c r="D7" s="140"/>
      <c r="E7" s="163"/>
    </row>
    <row r="8" spans="1:5" x14ac:dyDescent="0.3">
      <c r="A8" s="141" t="s">
        <v>228</v>
      </c>
      <c r="B8" s="140"/>
      <c r="C8" s="140"/>
      <c r="D8" s="140"/>
      <c r="E8" s="162"/>
    </row>
    <row r="9" spans="1:5" x14ac:dyDescent="0.3">
      <c r="A9" s="142" t="s">
        <v>224</v>
      </c>
      <c r="B9" s="140"/>
      <c r="C9" s="140"/>
      <c r="D9" s="140"/>
      <c r="E9" s="156" t="e">
        <f>+VLOOKUP(E8,vigentes,4,FALSE)</f>
        <v>#N/A</v>
      </c>
    </row>
    <row r="10" spans="1:5" x14ac:dyDescent="0.3">
      <c r="A10" s="142" t="s">
        <v>225</v>
      </c>
      <c r="B10" s="140"/>
      <c r="C10" s="140"/>
      <c r="D10" s="140"/>
      <c r="E10" s="156" t="e">
        <f>+VLOOKUP(E8,vigentes,3,FALSE)</f>
        <v>#N/A</v>
      </c>
    </row>
    <row r="11" spans="1:5" ht="33.450000000000003" customHeight="1" x14ac:dyDescent="0.3">
      <c r="A11" s="142" t="s">
        <v>226</v>
      </c>
      <c r="B11" s="194" t="e">
        <f>+VLOOKUP(E8,vigentes,6,FALSE)</f>
        <v>#N/A</v>
      </c>
      <c r="C11" s="194" t="e">
        <f>+VLOOKUP(C9,vigentes,3,FALSE)</f>
        <v>#N/A</v>
      </c>
      <c r="D11" s="194" t="e">
        <f>+VLOOKUP(D9,vigentes,3,FALSE)</f>
        <v>#N/A</v>
      </c>
      <c r="E11" s="195" t="e">
        <f>+VLOOKUP(E9,vigentes,3,FALSE)</f>
        <v>#N/A</v>
      </c>
    </row>
    <row r="12" spans="1:5" ht="26.7" customHeight="1" x14ac:dyDescent="0.3">
      <c r="A12" s="142" t="s">
        <v>227</v>
      </c>
      <c r="B12" s="194" t="e">
        <f>+VLOOKUP(E8,vigentes,5,FALSE)</f>
        <v>#N/A</v>
      </c>
      <c r="C12" s="194" t="e">
        <f>+VLOOKUP(C10,vigentes,3,FALSE)</f>
        <v>#N/A</v>
      </c>
      <c r="D12" s="194" t="e">
        <f>+VLOOKUP(D10,vigentes,3,FALSE)</f>
        <v>#N/A</v>
      </c>
      <c r="E12" s="195" t="e">
        <f>+VLOOKUP(E10,vigentes,3,FALSE)</f>
        <v>#N/A</v>
      </c>
    </row>
    <row r="13" spans="1:5" x14ac:dyDescent="0.3">
      <c r="A13" s="143" t="s">
        <v>229</v>
      </c>
      <c r="B13" s="140"/>
      <c r="C13" s="140"/>
      <c r="D13" s="140"/>
      <c r="E13" s="155" t="e">
        <f>+VLOOKUP(E8,vigentes,7,FALSE)</f>
        <v>#N/A</v>
      </c>
    </row>
    <row r="14" spans="1:5" x14ac:dyDescent="0.3">
      <c r="A14" s="143" t="s">
        <v>230</v>
      </c>
      <c r="B14" s="144"/>
      <c r="C14" s="140"/>
      <c r="D14" s="140"/>
      <c r="E14" s="155" t="e">
        <f>+VLOOKUP(E8,vigentes,8,FALSE)</f>
        <v>#N/A</v>
      </c>
    </row>
    <row r="15" spans="1:5" x14ac:dyDescent="0.3">
      <c r="A15" s="143" t="s">
        <v>231</v>
      </c>
      <c r="B15" s="205" t="s">
        <v>232</v>
      </c>
      <c r="C15" s="205"/>
      <c r="D15" s="205"/>
      <c r="E15" s="206"/>
    </row>
    <row r="16" spans="1:5" x14ac:dyDescent="0.3">
      <c r="A16" s="137"/>
      <c r="B16" s="138"/>
      <c r="C16" s="138"/>
      <c r="D16" s="138"/>
      <c r="E16" s="134"/>
    </row>
    <row r="17" spans="1:5" ht="18.600000000000001" thickBot="1" x14ac:dyDescent="0.4">
      <c r="A17" s="159" t="s">
        <v>233</v>
      </c>
      <c r="B17" s="207">
        <f>'Pauta Evaluación'!B122</f>
        <v>0</v>
      </c>
      <c r="C17" s="207"/>
      <c r="D17" s="157"/>
      <c r="E17" s="158"/>
    </row>
    <row r="18" spans="1:5" ht="21" x14ac:dyDescent="0.3">
      <c r="A18" s="152"/>
      <c r="B18" s="147"/>
      <c r="C18" s="147"/>
      <c r="D18" s="153"/>
      <c r="E18" s="154"/>
    </row>
    <row r="19" spans="1:5" ht="40.200000000000003" customHeight="1" thickBot="1" x14ac:dyDescent="0.35">
      <c r="A19" s="160" t="s">
        <v>234</v>
      </c>
      <c r="B19" s="208" t="str">
        <f>'Pauta Evaluación'!C122</f>
        <v>REPROBADO Y/O NO PRORROGABLE AUTOMÁTICAMENTE</v>
      </c>
      <c r="C19" s="208"/>
      <c r="D19" s="208"/>
      <c r="E19" s="209"/>
    </row>
    <row r="20" spans="1:5" ht="15.6" x14ac:dyDescent="0.3">
      <c r="A20" s="145"/>
      <c r="B20" s="146"/>
      <c r="C20" s="146"/>
      <c r="D20" s="147"/>
      <c r="E20" s="148"/>
    </row>
    <row r="21" spans="1:5" ht="15" thickBot="1" x14ac:dyDescent="0.35">
      <c r="A21" s="137"/>
      <c r="B21" s="138"/>
      <c r="C21" s="138"/>
      <c r="D21" s="138"/>
      <c r="E21" s="134"/>
    </row>
    <row r="22" spans="1:5" ht="16.2" thickBot="1" x14ac:dyDescent="0.35">
      <c r="A22" s="210" t="s">
        <v>235</v>
      </c>
      <c r="B22" s="211"/>
      <c r="C22" s="211"/>
      <c r="D22" s="211"/>
      <c r="E22" s="212"/>
    </row>
    <row r="23" spans="1:5" x14ac:dyDescent="0.3">
      <c r="A23" s="213"/>
      <c r="B23" s="214"/>
      <c r="C23" s="214"/>
      <c r="D23" s="214"/>
      <c r="E23" s="215"/>
    </row>
    <row r="24" spans="1:5" x14ac:dyDescent="0.3">
      <c r="A24" s="216"/>
      <c r="B24" s="217"/>
      <c r="C24" s="217"/>
      <c r="D24" s="217"/>
      <c r="E24" s="218"/>
    </row>
    <row r="25" spans="1:5" x14ac:dyDescent="0.3">
      <c r="A25" s="216"/>
      <c r="B25" s="217"/>
      <c r="C25" s="217"/>
      <c r="D25" s="217"/>
      <c r="E25" s="218"/>
    </row>
    <row r="26" spans="1:5" x14ac:dyDescent="0.3">
      <c r="A26" s="216"/>
      <c r="B26" s="217"/>
      <c r="C26" s="217"/>
      <c r="D26" s="217"/>
      <c r="E26" s="218"/>
    </row>
    <row r="27" spans="1:5" ht="58.95" customHeight="1" thickBot="1" x14ac:dyDescent="0.35">
      <c r="A27" s="219"/>
      <c r="B27" s="220"/>
      <c r="C27" s="220"/>
      <c r="D27" s="220"/>
      <c r="E27" s="221"/>
    </row>
    <row r="28" spans="1:5" x14ac:dyDescent="0.3">
      <c r="A28" s="196" t="s">
        <v>236</v>
      </c>
      <c r="B28" s="197"/>
      <c r="C28" s="197"/>
      <c r="D28" s="197"/>
      <c r="E28" s="198"/>
    </row>
    <row r="29" spans="1:5" x14ac:dyDescent="0.3">
      <c r="A29" s="199"/>
      <c r="B29" s="200"/>
      <c r="C29" s="200"/>
      <c r="D29" s="200"/>
      <c r="E29" s="201"/>
    </row>
    <row r="30" spans="1:5" x14ac:dyDescent="0.3">
      <c r="A30" s="199"/>
      <c r="B30" s="200"/>
      <c r="C30" s="200"/>
      <c r="D30" s="200"/>
      <c r="E30" s="201"/>
    </row>
    <row r="31" spans="1:5" x14ac:dyDescent="0.3">
      <c r="A31" s="199"/>
      <c r="B31" s="200"/>
      <c r="C31" s="200"/>
      <c r="D31" s="200"/>
      <c r="E31" s="201"/>
    </row>
    <row r="32" spans="1:5" x14ac:dyDescent="0.3">
      <c r="A32" s="199"/>
      <c r="B32" s="200"/>
      <c r="C32" s="200"/>
      <c r="D32" s="200"/>
      <c r="E32" s="201"/>
    </row>
    <row r="33" spans="1:5" x14ac:dyDescent="0.3">
      <c r="A33" s="199"/>
      <c r="B33" s="200"/>
      <c r="C33" s="200"/>
      <c r="D33" s="200"/>
      <c r="E33" s="201"/>
    </row>
    <row r="34" spans="1:5" x14ac:dyDescent="0.3">
      <c r="A34" s="199"/>
      <c r="B34" s="200"/>
      <c r="C34" s="200"/>
      <c r="D34" s="200"/>
      <c r="E34" s="201"/>
    </row>
    <row r="35" spans="1:5" ht="24.45" customHeight="1" thickBot="1" x14ac:dyDescent="0.35">
      <c r="A35" s="202"/>
      <c r="B35" s="203"/>
      <c r="C35" s="203"/>
      <c r="D35" s="203"/>
      <c r="E35" s="204"/>
    </row>
    <row r="36" spans="1:5" ht="15" thickBot="1" x14ac:dyDescent="0.35">
      <c r="A36" s="149"/>
      <c r="B36" s="150"/>
      <c r="C36" s="150"/>
      <c r="D36" s="150"/>
      <c r="E36" s="151"/>
    </row>
  </sheetData>
  <mergeCells count="10">
    <mergeCell ref="A3:E4"/>
    <mergeCell ref="A5:E5"/>
    <mergeCell ref="B11:E11"/>
    <mergeCell ref="B12:E12"/>
    <mergeCell ref="A28:E35"/>
    <mergeCell ref="B15:E15"/>
    <mergeCell ref="B17:C17"/>
    <mergeCell ref="B19:E19"/>
    <mergeCell ref="A22:E22"/>
    <mergeCell ref="A23:E27"/>
  </mergeCells>
  <pageMargins left="0.7" right="0.7" top="0.75" bottom="0.75" header="0.3" footer="0.3"/>
  <pageSetup scale="97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showGridLines="0" tabSelected="1" topLeftCell="A97" zoomScale="85" zoomScaleNormal="85" zoomScaleSheetLayoutView="85" workbookViewId="0">
      <selection activeCell="J114" sqref="J114"/>
    </sheetView>
  </sheetViews>
  <sheetFormatPr baseColWidth="10" defaultColWidth="11.44140625" defaultRowHeight="14.4" x14ac:dyDescent="0.3"/>
  <cols>
    <col min="1" max="1" width="10.6640625" style="1" customWidth="1"/>
    <col min="2" max="2" width="57.44140625" style="1" customWidth="1"/>
    <col min="3" max="3" width="8.109375" style="50" customWidth="1"/>
    <col min="4" max="4" width="11.109375" style="1" customWidth="1"/>
    <col min="5" max="5" width="8" style="50" customWidth="1"/>
    <col min="6" max="6" width="14.109375" style="1" customWidth="1"/>
    <col min="7" max="7" width="12.44140625" style="52" customWidth="1"/>
    <col min="8" max="16384" width="11.44140625" style="1"/>
  </cols>
  <sheetData>
    <row r="1" spans="1:10" x14ac:dyDescent="0.3">
      <c r="A1" s="277" t="s">
        <v>64</v>
      </c>
      <c r="B1" s="277"/>
      <c r="C1" s="277"/>
      <c r="D1" s="277"/>
      <c r="E1" s="277"/>
      <c r="F1" s="277"/>
      <c r="G1" s="277"/>
    </row>
    <row r="2" spans="1:10" x14ac:dyDescent="0.3">
      <c r="A2" s="278" t="s">
        <v>65</v>
      </c>
      <c r="B2" s="278"/>
      <c r="C2" s="278"/>
      <c r="D2" s="278"/>
      <c r="E2" s="278"/>
      <c r="F2" s="278"/>
      <c r="G2" s="278"/>
    </row>
    <row r="3" spans="1:10" s="35" customFormat="1" x14ac:dyDescent="0.3">
      <c r="A3" s="223"/>
      <c r="B3" s="223"/>
      <c r="C3" s="41"/>
      <c r="E3" s="41"/>
      <c r="G3" s="52"/>
    </row>
    <row r="4" spans="1:10" s="35" customFormat="1" ht="15" thickBot="1" x14ac:dyDescent="0.35">
      <c r="A4" s="40"/>
      <c r="B4" s="40"/>
      <c r="C4" s="41"/>
      <c r="E4" s="41"/>
      <c r="G4" s="52"/>
      <c r="H4" s="161"/>
      <c r="I4" s="161"/>
      <c r="J4" s="161"/>
    </row>
    <row r="5" spans="1:10" ht="16.2" thickBot="1" x14ac:dyDescent="0.35">
      <c r="A5" s="232" t="s">
        <v>130</v>
      </c>
      <c r="B5" s="233"/>
      <c r="C5" s="233"/>
      <c r="D5" s="233"/>
      <c r="E5" s="233"/>
      <c r="F5" s="233"/>
      <c r="G5" s="234"/>
      <c r="H5" s="161">
        <v>1</v>
      </c>
      <c r="I5" s="161">
        <v>1</v>
      </c>
      <c r="J5" s="161"/>
    </row>
    <row r="6" spans="1:10" ht="19.5" customHeight="1" x14ac:dyDescent="0.3">
      <c r="A6" s="296" t="s">
        <v>60</v>
      </c>
      <c r="B6" s="285" t="s">
        <v>428</v>
      </c>
      <c r="C6" s="283" t="s">
        <v>47</v>
      </c>
      <c r="D6" s="283"/>
      <c r="E6" s="283" t="s">
        <v>48</v>
      </c>
      <c r="F6" s="283"/>
      <c r="G6" s="284" t="s">
        <v>12</v>
      </c>
      <c r="H6" s="161">
        <v>3</v>
      </c>
      <c r="I6" s="161">
        <v>2</v>
      </c>
      <c r="J6" s="161"/>
    </row>
    <row r="7" spans="1:10" ht="19.5" customHeight="1" x14ac:dyDescent="0.3">
      <c r="A7" s="297"/>
      <c r="B7" s="273"/>
      <c r="C7" s="42" t="s">
        <v>54</v>
      </c>
      <c r="D7" s="34" t="s">
        <v>55</v>
      </c>
      <c r="E7" s="42" t="s">
        <v>54</v>
      </c>
      <c r="F7" s="34" t="s">
        <v>55</v>
      </c>
      <c r="G7" s="256"/>
      <c r="H7" s="161"/>
      <c r="I7" s="161">
        <v>3</v>
      </c>
      <c r="J7" s="161"/>
    </row>
    <row r="8" spans="1:10" ht="28.5" customHeight="1" x14ac:dyDescent="0.3">
      <c r="A8" s="22" t="s">
        <v>0</v>
      </c>
      <c r="B8" s="11" t="s">
        <v>453</v>
      </c>
      <c r="C8" s="62"/>
      <c r="D8" s="60">
        <v>1</v>
      </c>
      <c r="E8" s="61"/>
      <c r="F8" s="60">
        <v>0</v>
      </c>
      <c r="G8" s="59">
        <f t="shared" ref="G8:G16" si="0">+(C8*D8+E8*F8)</f>
        <v>0</v>
      </c>
    </row>
    <row r="9" spans="1:10" ht="28.5" customHeight="1" x14ac:dyDescent="0.3">
      <c r="A9" s="22" t="s">
        <v>1</v>
      </c>
      <c r="B9" s="10" t="s">
        <v>137</v>
      </c>
      <c r="C9" s="62"/>
      <c r="D9" s="60">
        <v>0.3</v>
      </c>
      <c r="E9" s="62"/>
      <c r="F9" s="60">
        <v>0.7</v>
      </c>
      <c r="G9" s="59">
        <f t="shared" si="0"/>
        <v>0</v>
      </c>
    </row>
    <row r="10" spans="1:10" ht="32.700000000000003" customHeight="1" x14ac:dyDescent="0.3">
      <c r="A10" s="23" t="s">
        <v>29</v>
      </c>
      <c r="B10" s="12" t="s">
        <v>138</v>
      </c>
      <c r="C10" s="62"/>
      <c r="D10" s="60">
        <v>1</v>
      </c>
      <c r="E10" s="61"/>
      <c r="F10" s="60">
        <v>0</v>
      </c>
      <c r="G10" s="59">
        <f t="shared" si="0"/>
        <v>0</v>
      </c>
    </row>
    <row r="11" spans="1:10" ht="27" customHeight="1" x14ac:dyDescent="0.3">
      <c r="A11" s="23" t="s">
        <v>30</v>
      </c>
      <c r="B11" s="12" t="s">
        <v>139</v>
      </c>
      <c r="C11" s="62"/>
      <c r="D11" s="60">
        <v>0.3</v>
      </c>
      <c r="E11" s="62"/>
      <c r="F11" s="60">
        <v>0.7</v>
      </c>
      <c r="G11" s="59">
        <f t="shared" si="0"/>
        <v>0</v>
      </c>
    </row>
    <row r="12" spans="1:10" ht="26.25" customHeight="1" x14ac:dyDescent="0.3">
      <c r="A12" s="23" t="s">
        <v>31</v>
      </c>
      <c r="B12" s="12" t="s">
        <v>140</v>
      </c>
      <c r="C12" s="62"/>
      <c r="D12" s="60">
        <v>0.3</v>
      </c>
      <c r="E12" s="62"/>
      <c r="F12" s="60">
        <v>0.7</v>
      </c>
      <c r="G12" s="59">
        <f t="shared" si="0"/>
        <v>0</v>
      </c>
    </row>
    <row r="13" spans="1:10" ht="29.7" customHeight="1" x14ac:dyDescent="0.3">
      <c r="A13" s="23" t="s">
        <v>32</v>
      </c>
      <c r="B13" s="13" t="s">
        <v>141</v>
      </c>
      <c r="C13" s="62"/>
      <c r="D13" s="60">
        <v>0.3</v>
      </c>
      <c r="E13" s="62"/>
      <c r="F13" s="60">
        <v>0.7</v>
      </c>
      <c r="G13" s="59">
        <f t="shared" si="0"/>
        <v>0</v>
      </c>
    </row>
    <row r="14" spans="1:10" ht="28.5" customHeight="1" x14ac:dyDescent="0.3">
      <c r="A14" s="23" t="s">
        <v>33</v>
      </c>
      <c r="B14" s="10" t="s">
        <v>36</v>
      </c>
      <c r="C14" s="62"/>
      <c r="D14" s="60">
        <v>1</v>
      </c>
      <c r="E14" s="61"/>
      <c r="F14" s="60">
        <v>0</v>
      </c>
      <c r="G14" s="59">
        <f t="shared" si="0"/>
        <v>0</v>
      </c>
    </row>
    <row r="15" spans="1:10" ht="50.7" customHeight="1" x14ac:dyDescent="0.3">
      <c r="A15" s="23" t="s">
        <v>51</v>
      </c>
      <c r="B15" s="10" t="s">
        <v>168</v>
      </c>
      <c r="C15" s="61"/>
      <c r="D15" s="60">
        <v>0</v>
      </c>
      <c r="E15" s="62"/>
      <c r="F15" s="60">
        <v>1</v>
      </c>
      <c r="G15" s="59">
        <f t="shared" si="0"/>
        <v>0</v>
      </c>
    </row>
    <row r="16" spans="1:10" ht="28.5" customHeight="1" x14ac:dyDescent="0.3">
      <c r="A16" s="23" t="s">
        <v>52</v>
      </c>
      <c r="B16" s="10" t="s">
        <v>24</v>
      </c>
      <c r="C16" s="61"/>
      <c r="D16" s="60">
        <v>0</v>
      </c>
      <c r="E16" s="62"/>
      <c r="F16" s="60">
        <v>1</v>
      </c>
      <c r="G16" s="59">
        <f t="shared" si="0"/>
        <v>0</v>
      </c>
    </row>
    <row r="17" spans="1:7" ht="23.25" customHeight="1" x14ac:dyDescent="0.3">
      <c r="A17" s="265" t="s">
        <v>61</v>
      </c>
      <c r="B17" s="266"/>
      <c r="C17" s="266"/>
      <c r="D17" s="266"/>
      <c r="E17" s="266"/>
      <c r="F17" s="266"/>
      <c r="G17" s="66">
        <f>AVERAGE(G8:G16)</f>
        <v>0</v>
      </c>
    </row>
    <row r="18" spans="1:7" ht="18" customHeight="1" x14ac:dyDescent="0.3">
      <c r="A18" s="270" t="s">
        <v>14</v>
      </c>
      <c r="B18" s="271"/>
      <c r="C18" s="271"/>
      <c r="D18" s="271"/>
      <c r="E18" s="271"/>
      <c r="F18" s="271"/>
      <c r="G18" s="272"/>
    </row>
    <row r="19" spans="1:7" ht="39.75" customHeight="1" x14ac:dyDescent="0.3">
      <c r="A19" s="251"/>
      <c r="B19" s="252"/>
      <c r="C19" s="252"/>
      <c r="D19" s="252"/>
      <c r="E19" s="252"/>
      <c r="F19" s="252"/>
      <c r="G19" s="253"/>
    </row>
    <row r="20" spans="1:7" customFormat="1" ht="39.75" customHeight="1" thickBot="1" x14ac:dyDescent="0.35">
      <c r="C20" s="43"/>
      <c r="E20" s="43"/>
      <c r="G20" s="53"/>
    </row>
    <row r="21" spans="1:7" ht="16.2" thickBot="1" x14ac:dyDescent="0.35">
      <c r="A21" s="232" t="s">
        <v>131</v>
      </c>
      <c r="B21" s="233"/>
      <c r="C21" s="233"/>
      <c r="D21" s="233"/>
      <c r="E21" s="233"/>
      <c r="F21" s="233"/>
      <c r="G21" s="234"/>
    </row>
    <row r="22" spans="1:7" ht="25.2" customHeight="1" x14ac:dyDescent="0.3">
      <c r="A22" s="259" t="s">
        <v>59</v>
      </c>
      <c r="B22" s="258" t="s">
        <v>419</v>
      </c>
      <c r="C22" s="254" t="s">
        <v>424</v>
      </c>
      <c r="D22" s="254"/>
      <c r="E22" s="254" t="s">
        <v>48</v>
      </c>
      <c r="F22" s="254"/>
      <c r="G22" s="256" t="s">
        <v>12</v>
      </c>
    </row>
    <row r="23" spans="1:7" ht="20.25" customHeight="1" x14ac:dyDescent="0.3">
      <c r="A23" s="259"/>
      <c r="B23" s="258"/>
      <c r="C23" s="42" t="s">
        <v>54</v>
      </c>
      <c r="D23" s="34" t="s">
        <v>55</v>
      </c>
      <c r="E23" s="42" t="s">
        <v>54</v>
      </c>
      <c r="F23" s="34" t="s">
        <v>55</v>
      </c>
      <c r="G23" s="256"/>
    </row>
    <row r="24" spans="1:7" ht="24" x14ac:dyDescent="0.3">
      <c r="A24" s="7" t="s">
        <v>2</v>
      </c>
      <c r="B24" s="69" t="s">
        <v>418</v>
      </c>
      <c r="C24" s="44"/>
      <c r="D24" s="60">
        <v>1</v>
      </c>
      <c r="E24" s="61"/>
      <c r="F24" s="60">
        <v>0</v>
      </c>
      <c r="G24" s="59">
        <f>+(C24*D24+E24*F24)</f>
        <v>0</v>
      </c>
    </row>
    <row r="25" spans="1:7" ht="25.95" customHeight="1" x14ac:dyDescent="0.3">
      <c r="A25" s="7" t="s">
        <v>3</v>
      </c>
      <c r="B25" s="8" t="s">
        <v>199</v>
      </c>
      <c r="C25" s="44"/>
      <c r="D25" s="60">
        <v>1</v>
      </c>
      <c r="E25" s="61"/>
      <c r="F25" s="60">
        <v>0</v>
      </c>
      <c r="G25" s="59">
        <f>+(C25*D25+E25*F25)</f>
        <v>0</v>
      </c>
    </row>
    <row r="26" spans="1:7" ht="37.950000000000003" customHeight="1" x14ac:dyDescent="0.3">
      <c r="A26" s="7" t="s">
        <v>4</v>
      </c>
      <c r="B26" s="8" t="s">
        <v>200</v>
      </c>
      <c r="C26" s="44"/>
      <c r="D26" s="60">
        <v>1</v>
      </c>
      <c r="E26" s="61"/>
      <c r="F26" s="60">
        <v>0</v>
      </c>
      <c r="G26" s="59">
        <f>+(C26*D26+E26*F26)</f>
        <v>0</v>
      </c>
    </row>
    <row r="27" spans="1:7" ht="21" customHeight="1" x14ac:dyDescent="0.3">
      <c r="A27" s="265" t="s">
        <v>61</v>
      </c>
      <c r="B27" s="266"/>
      <c r="C27" s="266"/>
      <c r="D27" s="266"/>
      <c r="E27" s="266"/>
      <c r="F27" s="266"/>
      <c r="G27" s="59">
        <f>AVERAGE(G24:G26)</f>
        <v>0</v>
      </c>
    </row>
    <row r="28" spans="1:7" ht="21.75" customHeight="1" x14ac:dyDescent="0.3">
      <c r="A28" s="298" t="s">
        <v>14</v>
      </c>
      <c r="B28" s="299"/>
      <c r="C28" s="299"/>
      <c r="D28" s="299"/>
      <c r="E28" s="299"/>
      <c r="F28" s="299"/>
      <c r="G28" s="300"/>
    </row>
    <row r="29" spans="1:7" ht="29.25" customHeight="1" x14ac:dyDescent="0.3">
      <c r="A29" s="301"/>
      <c r="B29" s="302"/>
      <c r="C29" s="302"/>
      <c r="D29" s="302"/>
      <c r="E29" s="302"/>
      <c r="F29" s="302"/>
      <c r="G29" s="303"/>
    </row>
    <row r="30" spans="1:7" customFormat="1" ht="29.25" customHeight="1" thickBot="1" x14ac:dyDescent="0.35">
      <c r="C30" s="43"/>
      <c r="E30" s="43"/>
      <c r="G30" s="53"/>
    </row>
    <row r="31" spans="1:7" ht="16.2" thickBot="1" x14ac:dyDescent="0.35">
      <c r="A31" s="232" t="s">
        <v>132</v>
      </c>
      <c r="B31" s="233"/>
      <c r="C31" s="233"/>
      <c r="D31" s="233"/>
      <c r="E31" s="233"/>
      <c r="F31" s="233"/>
      <c r="G31" s="234"/>
    </row>
    <row r="32" spans="1:7" ht="28.2" customHeight="1" x14ac:dyDescent="0.3">
      <c r="A32" s="257" t="s">
        <v>50</v>
      </c>
      <c r="B32" s="260" t="s">
        <v>429</v>
      </c>
      <c r="C32" s="254" t="s">
        <v>115</v>
      </c>
      <c r="D32" s="254"/>
      <c r="E32" s="254" t="s">
        <v>48</v>
      </c>
      <c r="F32" s="254"/>
      <c r="G32" s="256" t="s">
        <v>12</v>
      </c>
    </row>
    <row r="33" spans="1:9" ht="22.95" customHeight="1" x14ac:dyDescent="0.3">
      <c r="A33" s="257"/>
      <c r="B33" s="260"/>
      <c r="C33" s="42" t="s">
        <v>54</v>
      </c>
      <c r="D33" s="34" t="s">
        <v>55</v>
      </c>
      <c r="E33" s="42" t="s">
        <v>54</v>
      </c>
      <c r="F33" s="34" t="s">
        <v>55</v>
      </c>
      <c r="G33" s="256"/>
    </row>
    <row r="34" spans="1:9" ht="26.25" customHeight="1" x14ac:dyDescent="0.3">
      <c r="A34" s="25" t="s">
        <v>120</v>
      </c>
      <c r="B34" s="104" t="s">
        <v>42</v>
      </c>
      <c r="C34" s="44"/>
      <c r="D34" s="60">
        <v>0.3</v>
      </c>
      <c r="E34" s="44"/>
      <c r="F34" s="60">
        <v>0.7</v>
      </c>
      <c r="G34" s="59">
        <f>+(C34*D34+E34*F34)</f>
        <v>0</v>
      </c>
    </row>
    <row r="35" spans="1:9" ht="33" customHeight="1" x14ac:dyDescent="0.3">
      <c r="A35" s="25" t="s">
        <v>119</v>
      </c>
      <c r="B35" s="10" t="s">
        <v>142</v>
      </c>
      <c r="C35" s="44"/>
      <c r="D35" s="60">
        <v>0.3</v>
      </c>
      <c r="E35" s="44"/>
      <c r="F35" s="60">
        <v>0.7</v>
      </c>
      <c r="G35" s="59">
        <f>+(C35*D35+E35*F35)</f>
        <v>0</v>
      </c>
    </row>
    <row r="36" spans="1:9" ht="18.75" customHeight="1" x14ac:dyDescent="0.3">
      <c r="A36" s="25" t="s">
        <v>6</v>
      </c>
      <c r="B36" s="10" t="s">
        <v>21</v>
      </c>
      <c r="C36" s="61"/>
      <c r="D36" s="60">
        <v>0</v>
      </c>
      <c r="E36" s="44"/>
      <c r="F36" s="60">
        <v>1</v>
      </c>
      <c r="G36" s="59">
        <f>+(C36*D36+E36*F36)</f>
        <v>0</v>
      </c>
      <c r="H36" s="2"/>
      <c r="I36" s="2"/>
    </row>
    <row r="37" spans="1:9" ht="21.75" customHeight="1" x14ac:dyDescent="0.3">
      <c r="A37" s="25" t="s">
        <v>7</v>
      </c>
      <c r="B37" s="10" t="s">
        <v>109</v>
      </c>
      <c r="C37" s="61"/>
      <c r="D37" s="60">
        <v>0</v>
      </c>
      <c r="E37" s="44"/>
      <c r="F37" s="60">
        <v>1</v>
      </c>
      <c r="G37" s="59">
        <f>+(C37*D37+E37*F37)</f>
        <v>0</v>
      </c>
      <c r="H37" s="2"/>
      <c r="I37" s="2"/>
    </row>
    <row r="38" spans="1:9" ht="27" customHeight="1" x14ac:dyDescent="0.3">
      <c r="A38" s="25" t="s">
        <v>37</v>
      </c>
      <c r="B38" s="10" t="s">
        <v>143</v>
      </c>
      <c r="C38" s="44"/>
      <c r="D38" s="60">
        <v>1</v>
      </c>
      <c r="E38" s="61"/>
      <c r="F38" s="60">
        <v>0</v>
      </c>
      <c r="G38" s="59">
        <f>+(C38*D38+E38*F38)</f>
        <v>0</v>
      </c>
      <c r="H38" s="2"/>
      <c r="I38" s="2"/>
    </row>
    <row r="39" spans="1:9" ht="23.25" customHeight="1" x14ac:dyDescent="0.3">
      <c r="A39" s="265" t="s">
        <v>61</v>
      </c>
      <c r="B39" s="266"/>
      <c r="C39" s="266"/>
      <c r="D39" s="266"/>
      <c r="E39" s="266"/>
      <c r="F39" s="266"/>
      <c r="G39" s="58">
        <f>AVERAGE(G34:G38)</f>
        <v>0</v>
      </c>
      <c r="H39" s="2"/>
      <c r="I39" s="2"/>
    </row>
    <row r="40" spans="1:9" ht="19.5" customHeight="1" x14ac:dyDescent="0.3">
      <c r="A40" s="270" t="s">
        <v>14</v>
      </c>
      <c r="B40" s="271"/>
      <c r="C40" s="271"/>
      <c r="D40" s="271"/>
      <c r="E40" s="271"/>
      <c r="F40" s="271"/>
      <c r="G40" s="272"/>
      <c r="H40" s="9"/>
      <c r="I40" s="2"/>
    </row>
    <row r="41" spans="1:9" ht="40.200000000000003" customHeight="1" x14ac:dyDescent="0.3">
      <c r="A41" s="251"/>
      <c r="B41" s="252"/>
      <c r="C41" s="252"/>
      <c r="D41" s="252"/>
      <c r="E41" s="252"/>
      <c r="F41" s="252"/>
      <c r="G41" s="253"/>
      <c r="H41" s="2"/>
      <c r="I41" s="2"/>
    </row>
    <row r="42" spans="1:9" customFormat="1" ht="40.200000000000003" customHeight="1" thickBot="1" x14ac:dyDescent="0.35">
      <c r="C42" s="43"/>
      <c r="E42" s="43"/>
      <c r="G42" s="53"/>
    </row>
    <row r="43" spans="1:9" ht="16.2" thickBot="1" x14ac:dyDescent="0.35">
      <c r="A43" s="232" t="s">
        <v>133</v>
      </c>
      <c r="B43" s="233"/>
      <c r="C43" s="233"/>
      <c r="D43" s="233"/>
      <c r="E43" s="233"/>
      <c r="F43" s="233"/>
      <c r="G43" s="234"/>
      <c r="H43" s="2"/>
      <c r="I43" s="2"/>
    </row>
    <row r="44" spans="1:9" ht="21" customHeight="1" x14ac:dyDescent="0.3">
      <c r="A44" s="259" t="s">
        <v>56</v>
      </c>
      <c r="B44" s="258" t="s">
        <v>430</v>
      </c>
      <c r="C44" s="254" t="s">
        <v>49</v>
      </c>
      <c r="D44" s="254"/>
      <c r="E44" s="254" t="s">
        <v>48</v>
      </c>
      <c r="F44" s="254"/>
      <c r="G44" s="281" t="s">
        <v>12</v>
      </c>
      <c r="H44" s="2"/>
      <c r="I44" s="2"/>
    </row>
    <row r="45" spans="1:9" x14ac:dyDescent="0.3">
      <c r="A45" s="259"/>
      <c r="B45" s="258"/>
      <c r="C45" s="42" t="s">
        <v>54</v>
      </c>
      <c r="D45" s="174" t="s">
        <v>55</v>
      </c>
      <c r="E45" s="42" t="s">
        <v>54</v>
      </c>
      <c r="F45" s="174" t="s">
        <v>55</v>
      </c>
      <c r="G45" s="282"/>
      <c r="H45" s="2"/>
      <c r="I45" s="2"/>
    </row>
    <row r="46" spans="1:9" ht="30.75" customHeight="1" x14ac:dyDescent="0.3">
      <c r="A46" s="25" t="s">
        <v>8</v>
      </c>
      <c r="B46" s="14" t="s">
        <v>43</v>
      </c>
      <c r="C46" s="61"/>
      <c r="D46" s="60">
        <v>0</v>
      </c>
      <c r="E46" s="44"/>
      <c r="F46" s="60">
        <v>1</v>
      </c>
      <c r="G46" s="59">
        <f>+(C46*D46+E46*F46)</f>
        <v>0</v>
      </c>
      <c r="H46" s="2"/>
      <c r="I46" s="2"/>
    </row>
    <row r="47" spans="1:9" ht="25.5" customHeight="1" x14ac:dyDescent="0.3">
      <c r="A47" s="25" t="s">
        <v>34</v>
      </c>
      <c r="B47" s="8" t="s">
        <v>62</v>
      </c>
      <c r="C47" s="61"/>
      <c r="D47" s="60">
        <v>0</v>
      </c>
      <c r="E47" s="44"/>
      <c r="F47" s="60">
        <v>1</v>
      </c>
      <c r="G47" s="59">
        <f>+(C47*D47+E47*F47)</f>
        <v>0</v>
      </c>
      <c r="H47" s="2"/>
      <c r="I47" s="2"/>
    </row>
    <row r="48" spans="1:9" ht="39" customHeight="1" x14ac:dyDescent="0.3">
      <c r="A48" s="25" t="s">
        <v>22</v>
      </c>
      <c r="B48" s="8" t="s">
        <v>44</v>
      </c>
      <c r="C48" s="44"/>
      <c r="D48" s="60">
        <v>1</v>
      </c>
      <c r="E48" s="61"/>
      <c r="F48" s="60">
        <v>0</v>
      </c>
      <c r="G48" s="59">
        <f>+(C48*D48+E48*F48)</f>
        <v>0</v>
      </c>
      <c r="H48" s="2"/>
      <c r="I48" s="2"/>
    </row>
    <row r="49" spans="1:13" ht="34.5" customHeight="1" x14ac:dyDescent="0.3">
      <c r="A49" s="25" t="s">
        <v>23</v>
      </c>
      <c r="B49" s="8" t="s">
        <v>45</v>
      </c>
      <c r="C49" s="44"/>
      <c r="D49" s="60">
        <v>1</v>
      </c>
      <c r="E49" s="61"/>
      <c r="F49" s="60">
        <v>0</v>
      </c>
      <c r="G49" s="59">
        <f>+(C49*D49+E49*F49)</f>
        <v>0</v>
      </c>
      <c r="H49" s="2"/>
      <c r="I49" s="2"/>
    </row>
    <row r="50" spans="1:13" x14ac:dyDescent="0.3">
      <c r="A50" s="265" t="s">
        <v>61</v>
      </c>
      <c r="B50" s="266"/>
      <c r="C50" s="266"/>
      <c r="D50" s="266"/>
      <c r="E50" s="266"/>
      <c r="F50" s="266"/>
      <c r="G50" s="58">
        <f>AVERAGE(G46:G49)</f>
        <v>0</v>
      </c>
    </row>
    <row r="51" spans="1:13" ht="18" customHeight="1" x14ac:dyDescent="0.3">
      <c r="A51" s="270" t="s">
        <v>14</v>
      </c>
      <c r="B51" s="271"/>
      <c r="C51" s="271"/>
      <c r="D51" s="271"/>
      <c r="E51" s="271"/>
      <c r="F51" s="271"/>
      <c r="G51" s="272"/>
    </row>
    <row r="52" spans="1:13" ht="19.5" customHeight="1" thickBot="1" x14ac:dyDescent="0.35">
      <c r="A52" s="267"/>
      <c r="B52" s="268"/>
      <c r="C52" s="268"/>
      <c r="D52" s="268"/>
      <c r="E52" s="268"/>
      <c r="F52" s="268"/>
      <c r="G52" s="269"/>
    </row>
    <row r="53" spans="1:13" x14ac:dyDescent="0.3">
      <c r="A53" s="24"/>
      <c r="B53" s="2"/>
      <c r="C53" s="45"/>
      <c r="D53" s="2"/>
      <c r="E53" s="45"/>
      <c r="F53" s="2"/>
      <c r="G53" s="2"/>
      <c r="H53" s="2"/>
    </row>
    <row r="54" spans="1:13" customFormat="1" ht="15" thickBot="1" x14ac:dyDescent="0.35">
      <c r="C54" s="43"/>
      <c r="E54" s="43"/>
      <c r="G54" s="53"/>
    </row>
    <row r="55" spans="1:13" ht="16.2" thickBot="1" x14ac:dyDescent="0.35">
      <c r="A55" s="232" t="s">
        <v>134</v>
      </c>
      <c r="B55" s="233"/>
      <c r="C55" s="233"/>
      <c r="D55" s="233"/>
      <c r="E55" s="233"/>
      <c r="F55" s="233"/>
      <c r="G55" s="234"/>
    </row>
    <row r="56" spans="1:13" ht="28.5" customHeight="1" x14ac:dyDescent="0.3">
      <c r="A56" s="255" t="s">
        <v>57</v>
      </c>
      <c r="B56" s="273" t="s">
        <v>58</v>
      </c>
      <c r="C56" s="254" t="s">
        <v>121</v>
      </c>
      <c r="D56" s="254"/>
      <c r="E56" s="254" t="s">
        <v>48</v>
      </c>
      <c r="F56" s="254"/>
      <c r="G56" s="279" t="s">
        <v>12</v>
      </c>
    </row>
    <row r="57" spans="1:13" ht="21.75" customHeight="1" x14ac:dyDescent="0.3">
      <c r="A57" s="255"/>
      <c r="B57" s="273"/>
      <c r="C57" s="42" t="s">
        <v>54</v>
      </c>
      <c r="D57" s="174" t="s">
        <v>55</v>
      </c>
      <c r="E57" s="42" t="s">
        <v>54</v>
      </c>
      <c r="F57" s="174" t="s">
        <v>55</v>
      </c>
      <c r="G57" s="280"/>
    </row>
    <row r="58" spans="1:13" ht="27" customHeight="1" x14ac:dyDescent="0.3">
      <c r="A58" s="27" t="s">
        <v>17</v>
      </c>
      <c r="B58" s="10" t="s">
        <v>104</v>
      </c>
      <c r="C58" s="44"/>
      <c r="D58" s="60">
        <v>1</v>
      </c>
      <c r="E58" s="61"/>
      <c r="F58" s="60">
        <v>0</v>
      </c>
      <c r="G58" s="59">
        <f>+(C58*D58+E58*F58)</f>
        <v>0</v>
      </c>
    </row>
    <row r="59" spans="1:13" ht="25.5" customHeight="1" x14ac:dyDescent="0.3">
      <c r="A59" s="27" t="s">
        <v>18</v>
      </c>
      <c r="B59" s="10" t="s">
        <v>169</v>
      </c>
      <c r="C59" s="61"/>
      <c r="D59" s="60">
        <v>0</v>
      </c>
      <c r="E59" s="44"/>
      <c r="F59" s="60">
        <v>1</v>
      </c>
      <c r="G59" s="59">
        <f>+(C59*D59+E59*F59)</f>
        <v>0</v>
      </c>
    </row>
    <row r="60" spans="1:13" ht="30.45" customHeight="1" x14ac:dyDescent="0.3">
      <c r="A60" s="27" t="s">
        <v>38</v>
      </c>
      <c r="B60" s="10" t="s">
        <v>40</v>
      </c>
      <c r="C60" s="44"/>
      <c r="D60" s="60">
        <v>1</v>
      </c>
      <c r="E60" s="61"/>
      <c r="F60" s="60">
        <v>0</v>
      </c>
      <c r="G60" s="59">
        <f>+(C60*D60+E60*F60)</f>
        <v>0</v>
      </c>
    </row>
    <row r="61" spans="1:13" ht="26.7" customHeight="1" x14ac:dyDescent="0.3">
      <c r="A61" s="27" t="s">
        <v>39</v>
      </c>
      <c r="B61" s="10" t="s">
        <v>420</v>
      </c>
      <c r="C61" s="44"/>
      <c r="D61" s="60">
        <v>1</v>
      </c>
      <c r="E61" s="61"/>
      <c r="F61" s="60">
        <v>0</v>
      </c>
      <c r="G61" s="59">
        <f>+(C61*D61+E61*F61)</f>
        <v>0</v>
      </c>
    </row>
    <row r="62" spans="1:13" ht="15" customHeight="1" x14ac:dyDescent="0.3">
      <c r="A62" s="265" t="s">
        <v>61</v>
      </c>
      <c r="B62" s="266"/>
      <c r="C62" s="266"/>
      <c r="D62" s="266"/>
      <c r="E62" s="266"/>
      <c r="F62" s="266"/>
      <c r="G62" s="58">
        <f>AVERAGE(G58:G61)</f>
        <v>0</v>
      </c>
    </row>
    <row r="63" spans="1:13" ht="23.25" customHeight="1" x14ac:dyDescent="0.3">
      <c r="A63" s="270" t="s">
        <v>14</v>
      </c>
      <c r="B63" s="271"/>
      <c r="C63" s="271"/>
      <c r="D63" s="271"/>
      <c r="E63" s="271"/>
      <c r="F63" s="271"/>
      <c r="G63" s="272"/>
      <c r="H63" s="2"/>
      <c r="I63" s="2"/>
      <c r="J63" s="2"/>
      <c r="K63" s="2"/>
      <c r="L63" s="2"/>
      <c r="M63" s="2"/>
    </row>
    <row r="64" spans="1:13" ht="27.75" customHeight="1" thickBot="1" x14ac:dyDescent="0.35">
      <c r="A64" s="267"/>
      <c r="B64" s="268"/>
      <c r="C64" s="268"/>
      <c r="D64" s="268"/>
      <c r="E64" s="268"/>
      <c r="F64" s="268"/>
      <c r="G64" s="269"/>
      <c r="H64" s="2"/>
      <c r="I64" s="2"/>
      <c r="J64" s="2"/>
      <c r="K64" s="2"/>
      <c r="L64" s="2"/>
      <c r="M64" s="2"/>
    </row>
    <row r="65" spans="1:13" customFormat="1" ht="27.75" customHeight="1" thickBot="1" x14ac:dyDescent="0.35">
      <c r="C65" s="43"/>
      <c r="E65" s="43"/>
      <c r="G65" s="53"/>
    </row>
    <row r="66" spans="1:13" ht="16.2" thickBot="1" x14ac:dyDescent="0.35">
      <c r="A66" s="232" t="s">
        <v>135</v>
      </c>
      <c r="B66" s="233"/>
      <c r="C66" s="233"/>
      <c r="D66" s="233"/>
      <c r="E66" s="233"/>
      <c r="F66" s="233"/>
      <c r="G66" s="234"/>
      <c r="H66" s="2"/>
      <c r="I66" s="2"/>
      <c r="J66" s="2"/>
      <c r="K66" s="2"/>
      <c r="L66" s="2"/>
      <c r="M66" s="2"/>
    </row>
    <row r="67" spans="1:13" ht="36" customHeight="1" x14ac:dyDescent="0.3">
      <c r="A67" s="286" t="s">
        <v>431</v>
      </c>
      <c r="B67" s="285" t="s">
        <v>66</v>
      </c>
      <c r="C67" s="283" t="s">
        <v>569</v>
      </c>
      <c r="D67" s="283"/>
      <c r="E67" s="283" t="s">
        <v>67</v>
      </c>
      <c r="F67" s="283"/>
      <c r="G67" s="288" t="s">
        <v>12</v>
      </c>
      <c r="H67" s="2"/>
      <c r="I67" s="2"/>
      <c r="J67" s="2"/>
      <c r="K67" s="2"/>
      <c r="L67" s="2"/>
      <c r="M67" s="2"/>
    </row>
    <row r="68" spans="1:13" ht="25.5" customHeight="1" x14ac:dyDescent="0.3">
      <c r="A68" s="287"/>
      <c r="B68" s="273"/>
      <c r="C68" s="42" t="s">
        <v>10</v>
      </c>
      <c r="D68" s="174" t="s">
        <v>68</v>
      </c>
      <c r="E68" s="42" t="s">
        <v>10</v>
      </c>
      <c r="F68" s="174" t="s">
        <v>68</v>
      </c>
      <c r="G68" s="289"/>
      <c r="H68" s="2"/>
      <c r="I68" s="2"/>
      <c r="J68" s="2"/>
      <c r="K68" s="2"/>
      <c r="L68" s="2"/>
      <c r="M68" s="2"/>
    </row>
    <row r="69" spans="1:13" ht="31.5" customHeight="1" x14ac:dyDescent="0.3">
      <c r="A69" s="27" t="s">
        <v>25</v>
      </c>
      <c r="B69" s="15" t="s">
        <v>455</v>
      </c>
      <c r="C69" s="44"/>
      <c r="D69" s="60">
        <v>1</v>
      </c>
      <c r="E69" s="61"/>
      <c r="F69" s="60">
        <f>IF(D69&lt;100%,100%-D69,0)</f>
        <v>0</v>
      </c>
      <c r="G69" s="59">
        <f>+(C69*D69+E69*F69)</f>
        <v>0</v>
      </c>
      <c r="H69" s="2"/>
      <c r="I69" s="2"/>
      <c r="J69" s="2"/>
      <c r="K69" s="2"/>
      <c r="L69" s="2"/>
      <c r="M69" s="2"/>
    </row>
    <row r="70" spans="1:13" ht="30" customHeight="1" x14ac:dyDescent="0.3">
      <c r="A70" s="27" t="s">
        <v>26</v>
      </c>
      <c r="B70" s="15" t="s">
        <v>460</v>
      </c>
      <c r="C70" s="44"/>
      <c r="D70" s="60">
        <v>1</v>
      </c>
      <c r="E70" s="61"/>
      <c r="F70" s="60">
        <f>IF(D70&lt;100%,100%-D70,0)</f>
        <v>0</v>
      </c>
      <c r="G70" s="59">
        <f>+(C70*D70+E70*F70)</f>
        <v>0</v>
      </c>
      <c r="H70" s="2"/>
      <c r="I70" s="2"/>
      <c r="J70" s="2"/>
      <c r="K70" s="2"/>
      <c r="L70" s="2"/>
      <c r="M70" s="2"/>
    </row>
    <row r="71" spans="1:13" ht="28.5" customHeight="1" x14ac:dyDescent="0.3">
      <c r="A71" s="27" t="s">
        <v>27</v>
      </c>
      <c r="B71" s="15" t="s">
        <v>11</v>
      </c>
      <c r="C71" s="44"/>
      <c r="D71" s="60">
        <v>1</v>
      </c>
      <c r="E71" s="61"/>
      <c r="F71" s="60">
        <f>IF(D71&lt;100%,100%-D71,0)</f>
        <v>0</v>
      </c>
      <c r="G71" s="59">
        <f>+(C71*D71+E71*F71)</f>
        <v>0</v>
      </c>
      <c r="H71" s="2"/>
      <c r="I71" s="2"/>
      <c r="J71" s="2"/>
      <c r="K71" s="2"/>
      <c r="L71" s="2"/>
      <c r="M71" s="2"/>
    </row>
    <row r="72" spans="1:13" ht="20.25" customHeight="1" x14ac:dyDescent="0.3">
      <c r="A72" s="27" t="s">
        <v>28</v>
      </c>
      <c r="B72" s="15" t="s">
        <v>467</v>
      </c>
      <c r="C72" s="44"/>
      <c r="D72" s="60">
        <v>1</v>
      </c>
      <c r="E72" s="61"/>
      <c r="F72" s="60">
        <f>IF(D72&lt;100%,100%-D72,0)</f>
        <v>0</v>
      </c>
      <c r="G72" s="59">
        <f>+(C72*D72+E72*F72)</f>
        <v>0</v>
      </c>
      <c r="H72" s="2"/>
      <c r="I72" s="2"/>
      <c r="J72" s="2"/>
      <c r="K72" s="2"/>
      <c r="L72" s="2"/>
      <c r="M72" s="2"/>
    </row>
    <row r="73" spans="1:13" ht="25.5" customHeight="1" x14ac:dyDescent="0.3">
      <c r="A73" s="265" t="s">
        <v>61</v>
      </c>
      <c r="B73" s="266"/>
      <c r="C73" s="266"/>
      <c r="D73" s="266"/>
      <c r="E73" s="266"/>
      <c r="F73" s="266"/>
      <c r="G73" s="58">
        <f>AVERAGE(G69:G72)</f>
        <v>0</v>
      </c>
      <c r="H73" s="2"/>
      <c r="I73" s="2"/>
      <c r="J73" s="2"/>
      <c r="K73" s="2"/>
      <c r="L73" s="2"/>
      <c r="M73" s="2"/>
    </row>
    <row r="74" spans="1:13" ht="14.25" customHeight="1" x14ac:dyDescent="0.3">
      <c r="A74" s="270" t="s">
        <v>14</v>
      </c>
      <c r="B74" s="271"/>
      <c r="C74" s="271"/>
      <c r="D74" s="271"/>
      <c r="E74" s="271"/>
      <c r="F74" s="271"/>
      <c r="G74" s="272"/>
      <c r="H74" s="2"/>
      <c r="I74" s="2"/>
      <c r="J74" s="2"/>
      <c r="K74" s="2"/>
      <c r="L74" s="2"/>
      <c r="M74" s="2"/>
    </row>
    <row r="75" spans="1:13" ht="41.7" customHeight="1" thickBot="1" x14ac:dyDescent="0.35">
      <c r="A75" s="293"/>
      <c r="B75" s="294"/>
      <c r="C75" s="294"/>
      <c r="D75" s="294"/>
      <c r="E75" s="294"/>
      <c r="F75" s="294"/>
      <c r="G75" s="295"/>
      <c r="H75" s="2"/>
      <c r="I75" s="2"/>
      <c r="J75" s="2"/>
      <c r="K75" s="2"/>
      <c r="L75" s="2"/>
      <c r="M75" s="2"/>
    </row>
    <row r="76" spans="1:13" ht="40.950000000000003" customHeight="1" x14ac:dyDescent="0.3">
      <c r="A76" s="290" t="s">
        <v>69</v>
      </c>
      <c r="B76" s="291"/>
      <c r="C76" s="291"/>
      <c r="D76" s="291"/>
      <c r="E76" s="291"/>
      <c r="F76" s="291"/>
      <c r="G76" s="292"/>
      <c r="H76" s="2"/>
      <c r="I76" s="2"/>
      <c r="J76" s="2"/>
      <c r="K76" s="2"/>
      <c r="L76" s="2"/>
      <c r="M76" s="2"/>
    </row>
    <row r="77" spans="1:13" x14ac:dyDescent="0.3">
      <c r="A77" s="26"/>
      <c r="B77" s="9"/>
      <c r="C77" s="46"/>
      <c r="D77" s="9"/>
      <c r="E77" s="46"/>
      <c r="F77" s="9"/>
      <c r="G77" s="54"/>
      <c r="H77" s="2"/>
      <c r="I77" s="2"/>
      <c r="J77" s="2"/>
      <c r="K77" s="2"/>
      <c r="L77" s="2"/>
      <c r="M77" s="2"/>
    </row>
    <row r="78" spans="1:13" ht="25.5" customHeight="1" x14ac:dyDescent="0.3">
      <c r="A78" s="275" t="s">
        <v>9</v>
      </c>
      <c r="B78" s="276"/>
      <c r="C78" s="276"/>
      <c r="D78" s="276"/>
      <c r="E78" s="276"/>
      <c r="F78" s="276"/>
      <c r="G78" s="28" t="s">
        <v>63</v>
      </c>
      <c r="H78" s="274"/>
      <c r="I78" s="274"/>
      <c r="J78" s="3"/>
      <c r="K78" s="3"/>
      <c r="L78" s="3"/>
      <c r="M78" s="2"/>
    </row>
    <row r="79" spans="1:13" ht="23.25" customHeight="1" x14ac:dyDescent="0.3">
      <c r="A79" s="261" t="s">
        <v>13</v>
      </c>
      <c r="B79" s="262"/>
      <c r="C79" s="262"/>
      <c r="D79" s="262"/>
      <c r="E79" s="262"/>
      <c r="F79" s="262"/>
      <c r="G79" s="38">
        <f>G17</f>
        <v>0</v>
      </c>
      <c r="H79" s="222"/>
      <c r="I79" s="222"/>
      <c r="J79" s="4"/>
      <c r="K79" s="5"/>
      <c r="L79" s="5"/>
      <c r="M79" s="2"/>
    </row>
    <row r="80" spans="1:13" ht="24.75" customHeight="1" x14ac:dyDescent="0.3">
      <c r="A80" s="261" t="s">
        <v>19</v>
      </c>
      <c r="B80" s="262"/>
      <c r="C80" s="262"/>
      <c r="D80" s="262"/>
      <c r="E80" s="262"/>
      <c r="F80" s="262"/>
      <c r="G80" s="38">
        <f>G27</f>
        <v>0</v>
      </c>
      <c r="H80" s="222"/>
      <c r="I80" s="222"/>
      <c r="J80" s="4"/>
      <c r="K80" s="5"/>
      <c r="L80" s="5"/>
      <c r="M80" s="2"/>
    </row>
    <row r="81" spans="1:13" ht="24.75" customHeight="1" x14ac:dyDescent="0.3">
      <c r="A81" s="263" t="s">
        <v>15</v>
      </c>
      <c r="B81" s="264"/>
      <c r="C81" s="264"/>
      <c r="D81" s="264"/>
      <c r="E81" s="264"/>
      <c r="F81" s="264"/>
      <c r="G81" s="38">
        <f>G39</f>
        <v>0</v>
      </c>
      <c r="H81" s="6"/>
      <c r="I81" s="6"/>
      <c r="J81" s="4"/>
      <c r="K81" s="5"/>
      <c r="L81" s="5"/>
      <c r="M81" s="2"/>
    </row>
    <row r="82" spans="1:13" ht="24.75" customHeight="1" x14ac:dyDescent="0.3">
      <c r="A82" s="263" t="s">
        <v>16</v>
      </c>
      <c r="B82" s="264"/>
      <c r="C82" s="264"/>
      <c r="D82" s="264"/>
      <c r="E82" s="264"/>
      <c r="F82" s="264"/>
      <c r="G82" s="38">
        <f>G50</f>
        <v>0</v>
      </c>
      <c r="H82" s="6"/>
      <c r="I82" s="6"/>
      <c r="J82" s="4"/>
      <c r="K82" s="5"/>
      <c r="L82" s="5"/>
      <c r="M82" s="2"/>
    </row>
    <row r="83" spans="1:13" ht="29.25" customHeight="1" x14ac:dyDescent="0.3">
      <c r="A83" s="261" t="s">
        <v>20</v>
      </c>
      <c r="B83" s="262"/>
      <c r="C83" s="262"/>
      <c r="D83" s="262"/>
      <c r="E83" s="262"/>
      <c r="F83" s="262"/>
      <c r="G83" s="38">
        <f>G62</f>
        <v>0</v>
      </c>
      <c r="H83" s="222"/>
      <c r="I83" s="222"/>
      <c r="J83" s="4"/>
      <c r="K83" s="5"/>
      <c r="L83" s="5"/>
      <c r="M83" s="2"/>
    </row>
    <row r="84" spans="1:13" ht="22.5" customHeight="1" thickBot="1" x14ac:dyDescent="0.35">
      <c r="A84" s="337" t="s">
        <v>53</v>
      </c>
      <c r="B84" s="338"/>
      <c r="C84" s="338"/>
      <c r="D84" s="338"/>
      <c r="E84" s="338"/>
      <c r="F84" s="338"/>
      <c r="G84" s="38">
        <f>G73</f>
        <v>0</v>
      </c>
      <c r="H84" s="222"/>
      <c r="I84" s="222"/>
      <c r="J84" s="4"/>
      <c r="K84" s="5"/>
      <c r="L84" s="5"/>
      <c r="M84" s="2"/>
    </row>
    <row r="85" spans="1:13" ht="21" customHeight="1" thickBot="1" x14ac:dyDescent="0.35">
      <c r="A85" s="249" t="s">
        <v>123</v>
      </c>
      <c r="B85" s="250"/>
      <c r="C85" s="250"/>
      <c r="D85" s="250"/>
      <c r="E85" s="250"/>
      <c r="F85" s="250"/>
      <c r="G85" s="39">
        <f>AVERAGE(G79:G84)</f>
        <v>0</v>
      </c>
      <c r="H85" s="222"/>
      <c r="I85" s="222"/>
      <c r="J85" s="4"/>
      <c r="K85" s="5"/>
      <c r="L85" s="5"/>
      <c r="M85" s="2"/>
    </row>
    <row r="86" spans="1:13" customFormat="1" ht="20.25" customHeight="1" x14ac:dyDescent="0.3">
      <c r="C86" s="43"/>
      <c r="E86" s="43"/>
      <c r="G86" s="53"/>
      <c r="H86" s="222"/>
      <c r="I86" s="222"/>
    </row>
    <row r="87" spans="1:13" s="165" customFormat="1" ht="18.45" customHeight="1" x14ac:dyDescent="0.3">
      <c r="A87" s="305" t="s">
        <v>426</v>
      </c>
      <c r="B87" s="306"/>
      <c r="C87" s="306"/>
      <c r="D87" s="306"/>
      <c r="E87" s="306"/>
      <c r="F87" s="306"/>
      <c r="G87" s="306"/>
      <c r="H87" s="304"/>
      <c r="I87" s="304"/>
    </row>
    <row r="88" spans="1:13" customFormat="1" ht="20.25" customHeight="1" x14ac:dyDescent="0.3">
      <c r="C88" s="43"/>
      <c r="E88" s="43"/>
      <c r="G88" s="53"/>
      <c r="H88" s="222"/>
      <c r="I88" s="222"/>
    </row>
    <row r="89" spans="1:13" ht="18" x14ac:dyDescent="0.35">
      <c r="A89" s="227" t="s">
        <v>70</v>
      </c>
      <c r="B89" s="228"/>
      <c r="C89" s="228"/>
      <c r="D89" s="228"/>
      <c r="E89" s="228"/>
      <c r="F89" s="228"/>
      <c r="G89" s="229"/>
      <c r="H89" s="222"/>
      <c r="I89" s="222"/>
    </row>
    <row r="90" spans="1:13" x14ac:dyDescent="0.3">
      <c r="A90" s="29"/>
      <c r="B90" s="16"/>
      <c r="C90" s="47"/>
      <c r="D90" s="16"/>
      <c r="E90" s="47"/>
      <c r="F90" s="16"/>
      <c r="G90" s="55"/>
      <c r="H90" s="222"/>
      <c r="I90" s="222"/>
    </row>
    <row r="91" spans="1:13" x14ac:dyDescent="0.3">
      <c r="A91" s="30" t="s">
        <v>71</v>
      </c>
      <c r="B91" s="19"/>
      <c r="C91" s="243"/>
      <c r="D91" s="244"/>
      <c r="E91" s="51"/>
      <c r="F91" s="21" t="s">
        <v>72</v>
      </c>
      <c r="G91" s="56"/>
      <c r="H91" s="222"/>
      <c r="I91" s="222"/>
    </row>
    <row r="92" spans="1:13" x14ac:dyDescent="0.3">
      <c r="A92" s="29"/>
      <c r="B92" s="16"/>
      <c r="C92" s="47"/>
      <c r="D92" s="16"/>
      <c r="E92" s="47"/>
      <c r="F92" s="16"/>
      <c r="G92" s="55"/>
    </row>
    <row r="93" spans="1:13" x14ac:dyDescent="0.3">
      <c r="A93" s="230" t="s">
        <v>73</v>
      </c>
      <c r="B93" s="236"/>
      <c r="C93" s="236"/>
      <c r="D93" s="236"/>
      <c r="E93" s="236"/>
      <c r="F93" s="236"/>
      <c r="G93" s="237"/>
    </row>
    <row r="94" spans="1:13" x14ac:dyDescent="0.3">
      <c r="A94" s="245"/>
      <c r="B94" s="239"/>
      <c r="C94" s="239"/>
      <c r="D94" s="239"/>
      <c r="E94" s="239"/>
      <c r="F94" s="239"/>
      <c r="G94" s="240"/>
    </row>
    <row r="95" spans="1:13" x14ac:dyDescent="0.3">
      <c r="A95" s="224"/>
      <c r="B95" s="225"/>
      <c r="C95" s="225"/>
      <c r="D95" s="225"/>
      <c r="E95" s="225"/>
      <c r="F95" s="225"/>
      <c r="G95" s="226"/>
    </row>
    <row r="96" spans="1:13" x14ac:dyDescent="0.3">
      <c r="A96" s="31"/>
      <c r="B96" s="17"/>
      <c r="C96" s="48"/>
      <c r="D96" s="17"/>
      <c r="E96" s="48"/>
      <c r="F96" s="17"/>
      <c r="G96" s="57"/>
    </row>
    <row r="97" spans="1:10" x14ac:dyDescent="0.3">
      <c r="A97" s="247" t="s">
        <v>74</v>
      </c>
      <c r="B97" s="248"/>
      <c r="C97" s="241"/>
      <c r="D97" s="242"/>
      <c r="E97" s="51"/>
      <c r="F97" s="21" t="s">
        <v>72</v>
      </c>
      <c r="G97" s="56"/>
    </row>
    <row r="98" spans="1:10" x14ac:dyDescent="0.3">
      <c r="A98" s="29"/>
      <c r="B98" s="16"/>
      <c r="C98" s="47"/>
      <c r="D98" s="16"/>
      <c r="E98" s="47"/>
      <c r="F98" s="16"/>
      <c r="G98" s="55"/>
    </row>
    <row r="99" spans="1:10" x14ac:dyDescent="0.3">
      <c r="A99" s="230" t="s">
        <v>75</v>
      </c>
      <c r="B99" s="231"/>
      <c r="C99" s="235" t="s">
        <v>76</v>
      </c>
      <c r="D99" s="236"/>
      <c r="E99" s="236"/>
      <c r="F99" s="236"/>
      <c r="G99" s="237"/>
    </row>
    <row r="100" spans="1:10" x14ac:dyDescent="0.3">
      <c r="A100" s="32"/>
      <c r="B100" s="20"/>
      <c r="C100" s="238"/>
      <c r="D100" s="239"/>
      <c r="E100" s="239"/>
      <c r="F100" s="239"/>
      <c r="G100" s="240"/>
    </row>
    <row r="101" spans="1:10" x14ac:dyDescent="0.3">
      <c r="A101" s="224"/>
      <c r="B101" s="225"/>
      <c r="C101" s="225"/>
      <c r="D101" s="225"/>
      <c r="E101" s="225"/>
      <c r="F101" s="225"/>
      <c r="G101" s="226"/>
    </row>
    <row r="102" spans="1:10" x14ac:dyDescent="0.3">
      <c r="A102" s="31"/>
      <c r="B102" s="17"/>
      <c r="C102" s="48"/>
      <c r="D102" s="17"/>
      <c r="E102" s="48"/>
      <c r="F102" s="17"/>
      <c r="G102" s="57"/>
    </row>
    <row r="103" spans="1:10" x14ac:dyDescent="0.3">
      <c r="A103" s="247" t="s">
        <v>77</v>
      </c>
      <c r="B103" s="248"/>
      <c r="C103" s="241"/>
      <c r="D103" s="242"/>
      <c r="E103" s="51"/>
      <c r="F103" s="21" t="s">
        <v>72</v>
      </c>
      <c r="G103" s="56"/>
    </row>
    <row r="104" spans="1:10" x14ac:dyDescent="0.3">
      <c r="A104" s="29"/>
      <c r="B104" s="16"/>
      <c r="C104" s="47"/>
      <c r="D104" s="16"/>
      <c r="E104" s="47"/>
      <c r="F104" s="16"/>
      <c r="G104" s="55"/>
    </row>
    <row r="105" spans="1:10" x14ac:dyDescent="0.3">
      <c r="A105" s="33" t="s">
        <v>75</v>
      </c>
      <c r="B105" s="18"/>
      <c r="C105" s="235" t="s">
        <v>76</v>
      </c>
      <c r="D105" s="236"/>
      <c r="E105" s="236"/>
      <c r="F105" s="236"/>
      <c r="G105" s="237"/>
    </row>
    <row r="106" spans="1:10" x14ac:dyDescent="0.3">
      <c r="A106" s="245"/>
      <c r="B106" s="246"/>
      <c r="C106" s="238"/>
      <c r="D106" s="239"/>
      <c r="E106" s="239"/>
      <c r="F106" s="239"/>
      <c r="G106" s="240"/>
    </row>
    <row r="107" spans="1:10" x14ac:dyDescent="0.3">
      <c r="A107" s="224"/>
      <c r="B107" s="225"/>
      <c r="C107" s="225"/>
      <c r="D107" s="225"/>
      <c r="E107" s="225"/>
      <c r="F107" s="225"/>
      <c r="G107" s="226"/>
    </row>
    <row r="108" spans="1:10" x14ac:dyDescent="0.3">
      <c r="A108" s="17"/>
      <c r="B108" s="17"/>
      <c r="C108" s="48"/>
      <c r="D108" s="17"/>
      <c r="E108" s="48"/>
      <c r="F108" s="17"/>
      <c r="G108" s="53"/>
    </row>
    <row r="109" spans="1:10" x14ac:dyDescent="0.3">
      <c r="A109"/>
      <c r="B109"/>
      <c r="C109" s="43"/>
      <c r="D109"/>
      <c r="E109" s="43"/>
      <c r="F109"/>
      <c r="G109" s="53"/>
      <c r="H109"/>
      <c r="I109"/>
      <c r="J109"/>
    </row>
    <row r="110" spans="1:10" x14ac:dyDescent="0.3">
      <c r="A110"/>
      <c r="B110"/>
      <c r="C110" s="43"/>
      <c r="D110"/>
      <c r="E110" s="43"/>
      <c r="F110"/>
      <c r="G110" s="53"/>
      <c r="H110"/>
      <c r="I110"/>
      <c r="J110"/>
    </row>
    <row r="111" spans="1:10" ht="15" thickBot="1" x14ac:dyDescent="0.35">
      <c r="A111"/>
      <c r="B111"/>
      <c r="C111" s="43"/>
      <c r="D111"/>
      <c r="E111" s="43"/>
      <c r="F111"/>
      <c r="G111" s="53"/>
      <c r="H111"/>
      <c r="I111"/>
      <c r="J111"/>
    </row>
    <row r="112" spans="1:10" x14ac:dyDescent="0.3">
      <c r="A112" s="311" t="s">
        <v>78</v>
      </c>
      <c r="B112" s="312"/>
      <c r="C112" s="312"/>
      <c r="D112" s="312"/>
      <c r="E112" s="312"/>
      <c r="F112" s="312"/>
      <c r="G112" s="313"/>
      <c r="H112"/>
      <c r="I112"/>
      <c r="J112"/>
    </row>
    <row r="113" spans="1:10" ht="33" customHeight="1" x14ac:dyDescent="0.3">
      <c r="A113" s="309" t="s">
        <v>79</v>
      </c>
      <c r="B113" s="310"/>
      <c r="C113" s="310" t="s">
        <v>215</v>
      </c>
      <c r="D113" s="310"/>
      <c r="E113" s="310"/>
      <c r="F113" s="310"/>
      <c r="G113" s="121" t="s">
        <v>124</v>
      </c>
      <c r="H113"/>
      <c r="I113"/>
      <c r="J113"/>
    </row>
    <row r="114" spans="1:10" ht="48" customHeight="1" x14ac:dyDescent="0.3">
      <c r="A114" s="307" t="s">
        <v>125</v>
      </c>
      <c r="B114" s="308"/>
      <c r="C114" s="314" t="s">
        <v>216</v>
      </c>
      <c r="D114" s="314"/>
      <c r="E114" s="314"/>
      <c r="F114" s="314"/>
      <c r="G114" s="363" t="s">
        <v>570</v>
      </c>
      <c r="H114"/>
      <c r="I114"/>
      <c r="J114"/>
    </row>
    <row r="115" spans="1:10" ht="108.45" customHeight="1" x14ac:dyDescent="0.3">
      <c r="A115" s="307" t="s">
        <v>217</v>
      </c>
      <c r="B115" s="308"/>
      <c r="C115" s="314" t="s">
        <v>218</v>
      </c>
      <c r="D115" s="314"/>
      <c r="E115" s="314"/>
      <c r="F115" s="314"/>
      <c r="G115" s="175" t="s">
        <v>445</v>
      </c>
      <c r="H115"/>
      <c r="J115"/>
    </row>
    <row r="116" spans="1:10" ht="32.700000000000003" customHeight="1" x14ac:dyDescent="0.3">
      <c r="A116" s="307" t="s">
        <v>126</v>
      </c>
      <c r="B116" s="308"/>
      <c r="C116" s="314" t="s">
        <v>219</v>
      </c>
      <c r="D116" s="314"/>
      <c r="E116" s="314"/>
      <c r="F116" s="314"/>
      <c r="G116" s="175" t="s">
        <v>446</v>
      </c>
      <c r="H116"/>
      <c r="J116"/>
    </row>
    <row r="117" spans="1:10" ht="37.200000000000003" customHeight="1" thickBot="1" x14ac:dyDescent="0.35">
      <c r="A117" s="335" t="s">
        <v>127</v>
      </c>
      <c r="B117" s="336"/>
      <c r="C117" s="315" t="s">
        <v>220</v>
      </c>
      <c r="D117" s="315"/>
      <c r="E117" s="315"/>
      <c r="F117" s="315"/>
      <c r="G117" s="85" t="s">
        <v>128</v>
      </c>
      <c r="H117"/>
      <c r="J117"/>
    </row>
    <row r="118" spans="1:10" x14ac:dyDescent="0.3">
      <c r="A118"/>
      <c r="B118" s="36"/>
      <c r="C118" s="49"/>
      <c r="D118" s="36"/>
      <c r="E118" s="49"/>
      <c r="F118"/>
      <c r="G118" s="53"/>
      <c r="H118"/>
      <c r="I118"/>
      <c r="J118"/>
    </row>
    <row r="119" spans="1:10" ht="15" thickBot="1" x14ac:dyDescent="0.35">
      <c r="A119"/>
      <c r="B119" s="36"/>
      <c r="C119" s="49"/>
      <c r="D119" s="36"/>
      <c r="E119" s="49"/>
      <c r="F119"/>
      <c r="G119" s="53"/>
      <c r="H119"/>
      <c r="I119"/>
      <c r="J119"/>
    </row>
    <row r="120" spans="1:10" ht="18" x14ac:dyDescent="0.35">
      <c r="A120"/>
      <c r="B120" s="330" t="s">
        <v>427</v>
      </c>
      <c r="C120" s="331"/>
      <c r="D120" s="331"/>
      <c r="E120" s="331"/>
      <c r="F120" s="331"/>
      <c r="G120" s="332"/>
      <c r="H120"/>
      <c r="I120"/>
      <c r="J120"/>
    </row>
    <row r="121" spans="1:10" ht="15.6" x14ac:dyDescent="0.3">
      <c r="A121"/>
      <c r="B121" s="37" t="s">
        <v>129</v>
      </c>
      <c r="C121" s="333" t="s">
        <v>122</v>
      </c>
      <c r="D121" s="333"/>
      <c r="E121" s="333"/>
      <c r="F121" s="333"/>
      <c r="G121" s="334"/>
      <c r="H121"/>
      <c r="I121"/>
      <c r="J121"/>
    </row>
    <row r="122" spans="1:10" ht="49.95" customHeight="1" thickBot="1" x14ac:dyDescent="0.35">
      <c r="A122"/>
      <c r="B122" s="120">
        <f>G85</f>
        <v>0</v>
      </c>
      <c r="C122" s="328" t="str">
        <f>+IF(B122&gt;=3,"APROBADO Y/O PRORROGABLE AUTOMÁTICAMENTE",IF(B122&gt;=2.4,"APROBADO CON OBSERVACIONES Y/O PRÓRROGA BAJO CRITERIO DE DIRECCIÓN REGIONAL",IF(B122&gt;=2,"APROBADO CON DEFICIENCIAS A CORREGIR",IF(B122&lt;=1.999,"REPROBADO Y/O NO PRORROGABLE AUTOMÁTICAMENTE"))))</f>
        <v>REPROBADO Y/O NO PRORROGABLE AUTOMÁTICAMENTE</v>
      </c>
      <c r="D122" s="328"/>
      <c r="E122" s="328"/>
      <c r="F122" s="328"/>
      <c r="G122" s="329"/>
      <c r="H122"/>
      <c r="I122"/>
      <c r="J122"/>
    </row>
    <row r="123" spans="1:10" ht="15" thickBot="1" x14ac:dyDescent="0.35"/>
    <row r="124" spans="1:10" ht="28.95" customHeight="1" thickBot="1" x14ac:dyDescent="0.35">
      <c r="B124" s="316" t="s">
        <v>136</v>
      </c>
      <c r="C124" s="317"/>
      <c r="D124" s="317"/>
      <c r="E124" s="317"/>
      <c r="F124" s="317"/>
      <c r="G124" s="318"/>
    </row>
    <row r="125" spans="1:10" ht="15" thickBot="1" x14ac:dyDescent="0.35">
      <c r="B125" s="63"/>
      <c r="C125" s="65"/>
      <c r="D125" s="64"/>
      <c r="E125" s="64"/>
      <c r="F125" s="64"/>
    </row>
    <row r="126" spans="1:10" x14ac:dyDescent="0.3">
      <c r="B126" s="319"/>
      <c r="C126" s="320"/>
      <c r="D126" s="320"/>
      <c r="E126" s="320"/>
      <c r="F126" s="320"/>
      <c r="G126" s="321"/>
    </row>
    <row r="127" spans="1:10" x14ac:dyDescent="0.3">
      <c r="B127" s="322"/>
      <c r="C127" s="323"/>
      <c r="D127" s="323"/>
      <c r="E127" s="323"/>
      <c r="F127" s="323"/>
      <c r="G127" s="324"/>
    </row>
    <row r="128" spans="1:10" x14ac:dyDescent="0.3">
      <c r="B128" s="322"/>
      <c r="C128" s="323"/>
      <c r="D128" s="323"/>
      <c r="E128" s="323"/>
      <c r="F128" s="323"/>
      <c r="G128" s="324"/>
    </row>
    <row r="129" spans="2:7" x14ac:dyDescent="0.3">
      <c r="B129" s="322"/>
      <c r="C129" s="323"/>
      <c r="D129" s="323"/>
      <c r="E129" s="323"/>
      <c r="F129" s="323"/>
      <c r="G129" s="324"/>
    </row>
    <row r="130" spans="2:7" x14ac:dyDescent="0.3">
      <c r="B130" s="322"/>
      <c r="C130" s="323"/>
      <c r="D130" s="323"/>
      <c r="E130" s="323"/>
      <c r="F130" s="323"/>
      <c r="G130" s="324"/>
    </row>
    <row r="131" spans="2:7" x14ac:dyDescent="0.3">
      <c r="B131" s="322"/>
      <c r="C131" s="323"/>
      <c r="D131" s="323"/>
      <c r="E131" s="323"/>
      <c r="F131" s="323"/>
      <c r="G131" s="324"/>
    </row>
    <row r="132" spans="2:7" x14ac:dyDescent="0.3">
      <c r="B132" s="322"/>
      <c r="C132" s="323"/>
      <c r="D132" s="323"/>
      <c r="E132" s="323"/>
      <c r="F132" s="323"/>
      <c r="G132" s="324"/>
    </row>
    <row r="133" spans="2:7" ht="15" thickBot="1" x14ac:dyDescent="0.35">
      <c r="B133" s="325"/>
      <c r="C133" s="326"/>
      <c r="D133" s="326"/>
      <c r="E133" s="326"/>
      <c r="F133" s="326"/>
      <c r="G133" s="327"/>
    </row>
  </sheetData>
  <mergeCells count="112">
    <mergeCell ref="C116:F116"/>
    <mergeCell ref="C117:F117"/>
    <mergeCell ref="A97:B97"/>
    <mergeCell ref="A82:F82"/>
    <mergeCell ref="A83:F83"/>
    <mergeCell ref="C6:D6"/>
    <mergeCell ref="B124:G124"/>
    <mergeCell ref="B126:G133"/>
    <mergeCell ref="C122:G122"/>
    <mergeCell ref="B120:G120"/>
    <mergeCell ref="C121:G121"/>
    <mergeCell ref="A116:B116"/>
    <mergeCell ref="A117:B117"/>
    <mergeCell ref="A84:F84"/>
    <mergeCell ref="H86:I86"/>
    <mergeCell ref="H87:I87"/>
    <mergeCell ref="H88:I88"/>
    <mergeCell ref="H89:I89"/>
    <mergeCell ref="H90:I90"/>
    <mergeCell ref="H91:I91"/>
    <mergeCell ref="A87:G87"/>
    <mergeCell ref="A114:B114"/>
    <mergeCell ref="A115:B115"/>
    <mergeCell ref="A113:B113"/>
    <mergeCell ref="A112:G112"/>
    <mergeCell ref="C113:F113"/>
    <mergeCell ref="C114:F114"/>
    <mergeCell ref="C115:F115"/>
    <mergeCell ref="H80:I80"/>
    <mergeCell ref="B6:B7"/>
    <mergeCell ref="A6:A7"/>
    <mergeCell ref="A17:F17"/>
    <mergeCell ref="B22:B23"/>
    <mergeCell ref="A22:A23"/>
    <mergeCell ref="A27:F27"/>
    <mergeCell ref="A28:G28"/>
    <mergeCell ref="A29:G29"/>
    <mergeCell ref="A40:G40"/>
    <mergeCell ref="A50:F50"/>
    <mergeCell ref="A73:F73"/>
    <mergeCell ref="A1:G1"/>
    <mergeCell ref="A2:G2"/>
    <mergeCell ref="A18:G18"/>
    <mergeCell ref="A19:G19"/>
    <mergeCell ref="G56:G57"/>
    <mergeCell ref="G44:G45"/>
    <mergeCell ref="E22:F22"/>
    <mergeCell ref="G22:G23"/>
    <mergeCell ref="H79:I79"/>
    <mergeCell ref="E6:F6"/>
    <mergeCell ref="G6:G7"/>
    <mergeCell ref="C22:D22"/>
    <mergeCell ref="A63:G63"/>
    <mergeCell ref="B67:B68"/>
    <mergeCell ref="A67:A68"/>
    <mergeCell ref="E67:F67"/>
    <mergeCell ref="C67:D67"/>
    <mergeCell ref="G67:G68"/>
    <mergeCell ref="A64:G64"/>
    <mergeCell ref="A76:G76"/>
    <mergeCell ref="A74:G74"/>
    <mergeCell ref="A75:G75"/>
    <mergeCell ref="A66:G66"/>
    <mergeCell ref="C56:D56"/>
    <mergeCell ref="H84:I84"/>
    <mergeCell ref="A41:G41"/>
    <mergeCell ref="E56:F56"/>
    <mergeCell ref="A56:A57"/>
    <mergeCell ref="C32:D32"/>
    <mergeCell ref="E32:F32"/>
    <mergeCell ref="G32:G33"/>
    <mergeCell ref="A32:A33"/>
    <mergeCell ref="B44:B45"/>
    <mergeCell ref="A44:A45"/>
    <mergeCell ref="C44:D44"/>
    <mergeCell ref="E44:F44"/>
    <mergeCell ref="B32:B33"/>
    <mergeCell ref="A79:F79"/>
    <mergeCell ref="A80:F80"/>
    <mergeCell ref="A81:F81"/>
    <mergeCell ref="A62:F62"/>
    <mergeCell ref="A39:F39"/>
    <mergeCell ref="A52:G52"/>
    <mergeCell ref="A51:G51"/>
    <mergeCell ref="B56:B57"/>
    <mergeCell ref="H83:I83"/>
    <mergeCell ref="H78:I78"/>
    <mergeCell ref="A78:F78"/>
    <mergeCell ref="H85:I85"/>
    <mergeCell ref="A3:B3"/>
    <mergeCell ref="A107:G107"/>
    <mergeCell ref="A89:G89"/>
    <mergeCell ref="A99:B99"/>
    <mergeCell ref="A5:G5"/>
    <mergeCell ref="A21:G21"/>
    <mergeCell ref="A31:G31"/>
    <mergeCell ref="A43:G43"/>
    <mergeCell ref="A55:G55"/>
    <mergeCell ref="C99:G99"/>
    <mergeCell ref="C100:G100"/>
    <mergeCell ref="C97:D97"/>
    <mergeCell ref="C91:D91"/>
    <mergeCell ref="A93:G93"/>
    <mergeCell ref="A94:G94"/>
    <mergeCell ref="A95:G95"/>
    <mergeCell ref="C105:G105"/>
    <mergeCell ref="A106:B106"/>
    <mergeCell ref="A101:G101"/>
    <mergeCell ref="A103:B103"/>
    <mergeCell ref="C103:D103"/>
    <mergeCell ref="C106:G106"/>
    <mergeCell ref="A85:F85"/>
  </mergeCells>
  <conditionalFormatting sqref="B122">
    <cfRule type="cellIs" dxfId="2" priority="1" operator="lessThan">
      <formula>2.999</formula>
    </cfRule>
    <cfRule type="cellIs" dxfId="1" priority="2" operator="between">
      <formula>2.4</formula>
      <formula>2.999</formula>
    </cfRule>
    <cfRule type="cellIs" dxfId="0" priority="3" operator="between">
      <formula>3</formula>
      <formula>4</formula>
    </cfRule>
  </conditionalFormatting>
  <dataValidations count="4">
    <dataValidation type="whole" allowBlank="1" showInputMessage="1" showErrorMessage="1" error="El puntaje permitido es entre 0 y 4" sqref="E69:E72 C69:C72">
      <formula1>0</formula1>
      <formula2>4</formula2>
    </dataValidation>
    <dataValidation type="list" allowBlank="1" showInputMessage="1" showErrorMessage="1" sqref="G8:G16 G36:G38 G24:G26 G58:G61 G46:G49">
      <formula1>#REF!</formula1>
    </dataValidation>
    <dataValidation type="list" allowBlank="1" showInputMessage="1" showErrorMessage="1" sqref="C9:C10 E9">
      <formula1>$H$5:$H$6</formula1>
    </dataValidation>
    <dataValidation type="list" allowBlank="1" showInputMessage="1" showErrorMessage="1" sqref="C11 E11:E13 C34:C35 E34:E35 C38 C48:C49 C60:C61">
      <formula1>$I$5:$I$7</formula1>
    </dataValidation>
  </dataValidations>
  <pageMargins left="0.7" right="0.7" top="0.75" bottom="0.75" header="0.3" footer="0.3"/>
  <pageSetup paperSize="14" scale="70" orientation="portrait" verticalDpi="0" r:id="rId1"/>
  <rowBreaks count="3" manualBreakCount="3">
    <brk id="30" max="6" man="1"/>
    <brk id="64" max="6" man="1"/>
    <brk id="10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="85" zoomScaleNormal="85" zoomScaleSheetLayoutView="115" workbookViewId="0">
      <selection activeCell="E6" sqref="E6"/>
    </sheetView>
  </sheetViews>
  <sheetFormatPr baseColWidth="10" defaultColWidth="11.44140625" defaultRowHeight="12" x14ac:dyDescent="0.25"/>
  <cols>
    <col min="1" max="1" width="4" style="86" customWidth="1"/>
    <col min="2" max="2" width="21.44140625" style="86" customWidth="1"/>
    <col min="3" max="6" width="22.6640625" style="86" customWidth="1"/>
    <col min="7" max="7" width="39.6640625" style="86" customWidth="1"/>
    <col min="8" max="8" width="61" style="119" customWidth="1"/>
    <col min="9" max="16384" width="11.44140625" style="86"/>
  </cols>
  <sheetData>
    <row r="1" spans="1:8" ht="12.6" thickBot="1" x14ac:dyDescent="0.3">
      <c r="A1" s="339" t="s">
        <v>107</v>
      </c>
      <c r="B1" s="340"/>
      <c r="C1" s="340"/>
      <c r="D1" s="340"/>
      <c r="E1" s="340"/>
      <c r="F1" s="340"/>
      <c r="G1" s="340"/>
      <c r="H1" s="341"/>
    </row>
    <row r="2" spans="1:8" ht="24" customHeight="1" thickBot="1" x14ac:dyDescent="0.3">
      <c r="A2" s="346"/>
      <c r="B2" s="346"/>
      <c r="C2" s="346"/>
      <c r="D2" s="346"/>
      <c r="E2" s="346"/>
      <c r="F2" s="346"/>
      <c r="G2" s="87"/>
      <c r="H2" s="88"/>
    </row>
    <row r="3" spans="1:8" ht="77.400000000000006" customHeight="1" x14ac:dyDescent="0.25">
      <c r="A3" s="350" t="s">
        <v>86</v>
      </c>
      <c r="B3" s="351"/>
      <c r="C3" s="89" t="s">
        <v>80</v>
      </c>
      <c r="D3" s="89" t="s">
        <v>81</v>
      </c>
      <c r="E3" s="89" t="s">
        <v>82</v>
      </c>
      <c r="F3" s="89" t="s">
        <v>83</v>
      </c>
      <c r="G3" s="89" t="s">
        <v>84</v>
      </c>
      <c r="H3" s="90" t="s">
        <v>85</v>
      </c>
    </row>
    <row r="4" spans="1:8" ht="72.75" customHeight="1" x14ac:dyDescent="0.25">
      <c r="A4" s="67" t="s">
        <v>91</v>
      </c>
      <c r="B4" s="68" t="s">
        <v>452</v>
      </c>
      <c r="C4" s="176" t="s">
        <v>447</v>
      </c>
      <c r="D4" s="176" t="s">
        <v>448</v>
      </c>
      <c r="E4" s="176" t="s">
        <v>449</v>
      </c>
      <c r="F4" s="176" t="s">
        <v>46</v>
      </c>
      <c r="G4" s="104" t="s">
        <v>450</v>
      </c>
      <c r="H4" s="91" t="s">
        <v>454</v>
      </c>
    </row>
    <row r="5" spans="1:8" ht="60" x14ac:dyDescent="0.25">
      <c r="A5" s="73" t="s">
        <v>1</v>
      </c>
      <c r="B5" s="104" t="s">
        <v>144</v>
      </c>
      <c r="C5" s="68" t="s">
        <v>145</v>
      </c>
      <c r="D5" s="68" t="s">
        <v>87</v>
      </c>
      <c r="E5" s="68" t="s">
        <v>144</v>
      </c>
      <c r="F5" s="68" t="s">
        <v>87</v>
      </c>
      <c r="G5" s="104" t="s">
        <v>170</v>
      </c>
      <c r="H5" s="91" t="s">
        <v>88</v>
      </c>
    </row>
    <row r="6" spans="1:8" ht="153.44999999999999" customHeight="1" x14ac:dyDescent="0.25">
      <c r="A6" s="73" t="s">
        <v>29</v>
      </c>
      <c r="B6" s="104" t="s">
        <v>138</v>
      </c>
      <c r="C6" s="92" t="s">
        <v>182</v>
      </c>
      <c r="D6" s="92" t="s">
        <v>87</v>
      </c>
      <c r="E6" s="92" t="s">
        <v>146</v>
      </c>
      <c r="F6" s="92" t="s">
        <v>147</v>
      </c>
      <c r="G6" s="104" t="s">
        <v>148</v>
      </c>
      <c r="H6" s="93" t="s">
        <v>90</v>
      </c>
    </row>
    <row r="7" spans="1:8" ht="85.95" customHeight="1" x14ac:dyDescent="0.25">
      <c r="A7" s="73" t="s">
        <v>30</v>
      </c>
      <c r="B7" s="104" t="s">
        <v>139</v>
      </c>
      <c r="C7" s="70" t="s">
        <v>149</v>
      </c>
      <c r="D7" s="70" t="s">
        <v>150</v>
      </c>
      <c r="E7" s="70" t="s">
        <v>151</v>
      </c>
      <c r="F7" s="70" t="s">
        <v>87</v>
      </c>
      <c r="G7" s="104" t="s">
        <v>171</v>
      </c>
      <c r="H7" s="94" t="s">
        <v>152</v>
      </c>
    </row>
    <row r="8" spans="1:8" ht="84" customHeight="1" x14ac:dyDescent="0.25">
      <c r="A8" s="73" t="s">
        <v>31</v>
      </c>
      <c r="B8" s="104" t="s">
        <v>140</v>
      </c>
      <c r="C8" s="104" t="s">
        <v>153</v>
      </c>
      <c r="D8" s="104" t="s">
        <v>46</v>
      </c>
      <c r="E8" s="104" t="s">
        <v>140</v>
      </c>
      <c r="F8" s="104" t="s">
        <v>87</v>
      </c>
      <c r="G8" s="104" t="s">
        <v>172</v>
      </c>
      <c r="H8" s="95" t="s">
        <v>89</v>
      </c>
    </row>
    <row r="9" spans="1:8" ht="82.2" customHeight="1" x14ac:dyDescent="0.25">
      <c r="A9" s="73" t="s">
        <v>32</v>
      </c>
      <c r="B9" s="104" t="s">
        <v>141</v>
      </c>
      <c r="C9" s="104" t="s">
        <v>154</v>
      </c>
      <c r="D9" s="72" t="s">
        <v>46</v>
      </c>
      <c r="E9" s="72" t="s">
        <v>46</v>
      </c>
      <c r="F9" s="72" t="s">
        <v>141</v>
      </c>
      <c r="G9" s="104" t="s">
        <v>173</v>
      </c>
      <c r="H9" s="96" t="s">
        <v>183</v>
      </c>
    </row>
    <row r="10" spans="1:8" ht="187.95" customHeight="1" x14ac:dyDescent="0.25">
      <c r="A10" s="73" t="s">
        <v>33</v>
      </c>
      <c r="B10" s="104" t="s">
        <v>36</v>
      </c>
      <c r="C10" s="72" t="s">
        <v>116</v>
      </c>
      <c r="D10" s="72" t="s">
        <v>442</v>
      </c>
      <c r="E10" s="69" t="s">
        <v>443</v>
      </c>
      <c r="F10" s="69" t="s">
        <v>444</v>
      </c>
      <c r="G10" s="69" t="s">
        <v>117</v>
      </c>
      <c r="H10" s="91" t="s">
        <v>118</v>
      </c>
    </row>
    <row r="11" spans="1:8" ht="128.4" customHeight="1" x14ac:dyDescent="0.25">
      <c r="A11" s="73" t="s">
        <v>51</v>
      </c>
      <c r="B11" s="104" t="s">
        <v>41</v>
      </c>
      <c r="C11" s="347" t="s">
        <v>184</v>
      </c>
      <c r="D11" s="348"/>
      <c r="E11" s="348"/>
      <c r="F11" s="348"/>
      <c r="G11" s="122" t="s">
        <v>432</v>
      </c>
      <c r="H11" s="95" t="s">
        <v>92</v>
      </c>
    </row>
    <row r="12" spans="1:8" ht="119.4" customHeight="1" thickBot="1" x14ac:dyDescent="0.3">
      <c r="A12" s="75" t="s">
        <v>52</v>
      </c>
      <c r="B12" s="76" t="s">
        <v>24</v>
      </c>
      <c r="C12" s="354" t="s">
        <v>568</v>
      </c>
      <c r="D12" s="355"/>
      <c r="E12" s="355"/>
      <c r="F12" s="355"/>
      <c r="G12" s="123" t="s">
        <v>432</v>
      </c>
      <c r="H12" s="97" t="s">
        <v>93</v>
      </c>
    </row>
    <row r="13" spans="1:8" ht="12.6" thickBot="1" x14ac:dyDescent="0.3">
      <c r="A13" s="98"/>
      <c r="B13" s="98"/>
      <c r="C13" s="99"/>
      <c r="D13" s="99"/>
      <c r="E13" s="99"/>
      <c r="F13" s="99"/>
      <c r="G13" s="99"/>
      <c r="H13" s="100"/>
    </row>
    <row r="14" spans="1:8" ht="28.8" customHeight="1" thickBot="1" x14ac:dyDescent="0.3">
      <c r="A14" s="342" t="s">
        <v>110</v>
      </c>
      <c r="B14" s="343"/>
      <c r="C14" s="177" t="s">
        <v>80</v>
      </c>
      <c r="D14" s="177" t="s">
        <v>81</v>
      </c>
      <c r="E14" s="177" t="s">
        <v>82</v>
      </c>
      <c r="F14" s="177" t="s">
        <v>83</v>
      </c>
      <c r="G14" s="177" t="s">
        <v>84</v>
      </c>
      <c r="H14" s="178" t="s">
        <v>85</v>
      </c>
    </row>
    <row r="15" spans="1:8" ht="103.95" customHeight="1" x14ac:dyDescent="0.25">
      <c r="A15" s="179" t="s">
        <v>2</v>
      </c>
      <c r="B15" s="180" t="s">
        <v>417</v>
      </c>
      <c r="C15" s="180" t="s">
        <v>202</v>
      </c>
      <c r="D15" s="180" t="s">
        <v>209</v>
      </c>
      <c r="E15" s="180" t="s">
        <v>208</v>
      </c>
      <c r="F15" s="180" t="s">
        <v>212</v>
      </c>
      <c r="G15" s="180" t="s">
        <v>205</v>
      </c>
      <c r="H15" s="181" t="s">
        <v>451</v>
      </c>
    </row>
    <row r="16" spans="1:8" ht="100.2" customHeight="1" x14ac:dyDescent="0.25">
      <c r="A16" s="74" t="s">
        <v>3</v>
      </c>
      <c r="B16" s="104" t="s">
        <v>199</v>
      </c>
      <c r="C16" s="69" t="s">
        <v>203</v>
      </c>
      <c r="D16" s="69" t="s">
        <v>206</v>
      </c>
      <c r="E16" s="69" t="s">
        <v>210</v>
      </c>
      <c r="F16" s="69" t="s">
        <v>213</v>
      </c>
      <c r="G16" s="69" t="s">
        <v>204</v>
      </c>
      <c r="H16" s="93" t="s">
        <v>566</v>
      </c>
    </row>
    <row r="17" spans="1:8" ht="133.94999999999999" customHeight="1" thickBot="1" x14ac:dyDescent="0.3">
      <c r="A17" s="182" t="s">
        <v>4</v>
      </c>
      <c r="B17" s="76" t="s">
        <v>416</v>
      </c>
      <c r="C17" s="76" t="s">
        <v>201</v>
      </c>
      <c r="D17" s="76" t="s">
        <v>207</v>
      </c>
      <c r="E17" s="76" t="s">
        <v>211</v>
      </c>
      <c r="F17" s="76" t="s">
        <v>214</v>
      </c>
      <c r="G17" s="76" t="s">
        <v>221</v>
      </c>
      <c r="H17" s="107" t="s">
        <v>222</v>
      </c>
    </row>
    <row r="18" spans="1:8" ht="12.6" thickBot="1" x14ac:dyDescent="0.3">
      <c r="A18" s="102"/>
      <c r="B18" s="102"/>
      <c r="C18" s="103"/>
      <c r="D18" s="103"/>
      <c r="E18" s="103"/>
      <c r="F18" s="103"/>
      <c r="G18" s="102"/>
      <c r="H18" s="100"/>
    </row>
    <row r="19" spans="1:8" ht="21" customHeight="1" x14ac:dyDescent="0.25">
      <c r="A19" s="344" t="s">
        <v>108</v>
      </c>
      <c r="B19" s="345"/>
      <c r="C19" s="89" t="s">
        <v>80</v>
      </c>
      <c r="D19" s="89" t="s">
        <v>81</v>
      </c>
      <c r="E19" s="89" t="s">
        <v>82</v>
      </c>
      <c r="F19" s="89" t="s">
        <v>83</v>
      </c>
      <c r="G19" s="89" t="s">
        <v>84</v>
      </c>
      <c r="H19" s="90" t="s">
        <v>85</v>
      </c>
    </row>
    <row r="20" spans="1:8" ht="86.7" customHeight="1" x14ac:dyDescent="0.25">
      <c r="A20" s="77" t="s">
        <v>5</v>
      </c>
      <c r="B20" s="104" t="s">
        <v>42</v>
      </c>
      <c r="C20" s="104" t="s">
        <v>185</v>
      </c>
      <c r="D20" s="104" t="s">
        <v>186</v>
      </c>
      <c r="E20" s="104" t="s">
        <v>174</v>
      </c>
      <c r="F20" s="71" t="s">
        <v>46</v>
      </c>
      <c r="G20" s="71" t="s">
        <v>175</v>
      </c>
      <c r="H20" s="95" t="s">
        <v>94</v>
      </c>
    </row>
    <row r="21" spans="1:8" ht="132" customHeight="1" x14ac:dyDescent="0.25">
      <c r="A21" s="77" t="s">
        <v>119</v>
      </c>
      <c r="B21" s="104" t="s">
        <v>142</v>
      </c>
      <c r="C21" s="104" t="s">
        <v>187</v>
      </c>
      <c r="D21" s="104" t="s">
        <v>188</v>
      </c>
      <c r="E21" s="104" t="s">
        <v>155</v>
      </c>
      <c r="F21" s="71" t="s">
        <v>46</v>
      </c>
      <c r="G21" s="71" t="s">
        <v>176</v>
      </c>
      <c r="H21" s="95" t="s">
        <v>95</v>
      </c>
    </row>
    <row r="22" spans="1:8" ht="124.2" customHeight="1" x14ac:dyDescent="0.25">
      <c r="A22" s="77" t="s">
        <v>6</v>
      </c>
      <c r="B22" s="71" t="s">
        <v>96</v>
      </c>
      <c r="C22" s="347" t="s">
        <v>177</v>
      </c>
      <c r="D22" s="348"/>
      <c r="E22" s="348"/>
      <c r="F22" s="349"/>
      <c r="G22" s="122" t="s">
        <v>432</v>
      </c>
      <c r="H22" s="95" t="s">
        <v>97</v>
      </c>
    </row>
    <row r="23" spans="1:8" ht="97.95" customHeight="1" x14ac:dyDescent="0.25">
      <c r="A23" s="77" t="s">
        <v>7</v>
      </c>
      <c r="B23" s="71" t="s">
        <v>109</v>
      </c>
      <c r="C23" s="347" t="s">
        <v>178</v>
      </c>
      <c r="D23" s="348"/>
      <c r="E23" s="348"/>
      <c r="F23" s="349"/>
      <c r="G23" s="122" t="s">
        <v>432</v>
      </c>
      <c r="H23" s="95" t="s">
        <v>98</v>
      </c>
    </row>
    <row r="24" spans="1:8" ht="72" customHeight="1" thickBot="1" x14ac:dyDescent="0.3">
      <c r="A24" s="77" t="s">
        <v>37</v>
      </c>
      <c r="B24" s="78" t="s">
        <v>143</v>
      </c>
      <c r="C24" s="78" t="s">
        <v>156</v>
      </c>
      <c r="D24" s="106" t="s">
        <v>157</v>
      </c>
      <c r="E24" s="78" t="s">
        <v>158</v>
      </c>
      <c r="F24" s="105"/>
      <c r="G24" s="106" t="s">
        <v>159</v>
      </c>
      <c r="H24" s="107" t="s">
        <v>160</v>
      </c>
    </row>
    <row r="25" spans="1:8" ht="12.6" thickBot="1" x14ac:dyDescent="0.3">
      <c r="A25" s="108"/>
      <c r="B25" s="108"/>
      <c r="C25" s="109"/>
      <c r="D25" s="109"/>
      <c r="E25" s="109"/>
      <c r="F25" s="109"/>
      <c r="G25" s="110"/>
      <c r="H25" s="111"/>
    </row>
    <row r="26" spans="1:8" x14ac:dyDescent="0.25">
      <c r="A26" s="352" t="s">
        <v>111</v>
      </c>
      <c r="B26" s="353"/>
      <c r="C26" s="89" t="s">
        <v>80</v>
      </c>
      <c r="D26" s="89" t="s">
        <v>81</v>
      </c>
      <c r="E26" s="89" t="s">
        <v>82</v>
      </c>
      <c r="F26" s="89" t="s">
        <v>83</v>
      </c>
      <c r="G26" s="89" t="s">
        <v>84</v>
      </c>
      <c r="H26" s="90" t="s">
        <v>85</v>
      </c>
    </row>
    <row r="27" spans="1:8" ht="108" x14ac:dyDescent="0.25">
      <c r="A27" s="74" t="s">
        <v>8</v>
      </c>
      <c r="B27" s="69" t="s">
        <v>99</v>
      </c>
      <c r="C27" s="356" t="s">
        <v>179</v>
      </c>
      <c r="D27" s="357"/>
      <c r="E27" s="357"/>
      <c r="F27" s="357"/>
      <c r="G27" s="166"/>
      <c r="H27" s="91" t="s">
        <v>102</v>
      </c>
    </row>
    <row r="28" spans="1:8" ht="115.95" customHeight="1" x14ac:dyDescent="0.25">
      <c r="A28" s="74" t="s">
        <v>34</v>
      </c>
      <c r="B28" s="71" t="s">
        <v>35</v>
      </c>
      <c r="C28" s="358" t="s">
        <v>180</v>
      </c>
      <c r="D28" s="359"/>
      <c r="E28" s="359"/>
      <c r="F28" s="359"/>
      <c r="G28" s="122" t="s">
        <v>432</v>
      </c>
      <c r="H28" s="95" t="s">
        <v>100</v>
      </c>
    </row>
    <row r="29" spans="1:8" ht="96" x14ac:dyDescent="0.25">
      <c r="A29" s="74" t="s">
        <v>22</v>
      </c>
      <c r="B29" s="70" t="s">
        <v>44</v>
      </c>
      <c r="C29" s="70" t="s">
        <v>189</v>
      </c>
      <c r="D29" s="70" t="s">
        <v>190</v>
      </c>
      <c r="E29" s="70" t="s">
        <v>191</v>
      </c>
      <c r="F29" s="112" t="s">
        <v>87</v>
      </c>
      <c r="G29" s="70" t="s">
        <v>161</v>
      </c>
      <c r="H29" s="94" t="s">
        <v>101</v>
      </c>
    </row>
    <row r="30" spans="1:8" ht="120.45" customHeight="1" x14ac:dyDescent="0.25">
      <c r="A30" s="74" t="s">
        <v>23</v>
      </c>
      <c r="B30" s="69" t="s">
        <v>45</v>
      </c>
      <c r="C30" s="69" t="s">
        <v>192</v>
      </c>
      <c r="D30" s="69" t="s">
        <v>193</v>
      </c>
      <c r="E30" s="69" t="s">
        <v>194</v>
      </c>
      <c r="F30" s="101" t="s">
        <v>87</v>
      </c>
      <c r="G30" s="69" t="s">
        <v>162</v>
      </c>
      <c r="H30" s="91" t="s">
        <v>103</v>
      </c>
    </row>
    <row r="31" spans="1:8" ht="12.6" thickBot="1" x14ac:dyDescent="0.3">
      <c r="A31" s="79"/>
      <c r="B31" s="79"/>
      <c r="C31" s="110"/>
      <c r="D31" s="110"/>
      <c r="E31" s="110"/>
      <c r="F31" s="110"/>
      <c r="G31" s="110"/>
      <c r="H31" s="111"/>
    </row>
    <row r="32" spans="1:8" ht="56.4" customHeight="1" x14ac:dyDescent="0.25">
      <c r="A32" s="344" t="s">
        <v>20</v>
      </c>
      <c r="B32" s="345"/>
      <c r="C32" s="89" t="s">
        <v>80</v>
      </c>
      <c r="D32" s="89" t="s">
        <v>81</v>
      </c>
      <c r="E32" s="89" t="s">
        <v>82</v>
      </c>
      <c r="F32" s="89" t="s">
        <v>83</v>
      </c>
      <c r="G32" s="89" t="s">
        <v>84</v>
      </c>
      <c r="H32" s="90" t="s">
        <v>85</v>
      </c>
    </row>
    <row r="33" spans="1:8" ht="67.95" customHeight="1" x14ac:dyDescent="0.25">
      <c r="A33" s="77" t="s">
        <v>17</v>
      </c>
      <c r="B33" s="71" t="s">
        <v>104</v>
      </c>
      <c r="C33" s="71" t="s">
        <v>113</v>
      </c>
      <c r="D33" s="71" t="s">
        <v>114</v>
      </c>
      <c r="E33" s="71" t="s">
        <v>163</v>
      </c>
      <c r="F33" s="71" t="s">
        <v>164</v>
      </c>
      <c r="G33" s="71" t="s">
        <v>112</v>
      </c>
      <c r="H33" s="95" t="s">
        <v>105</v>
      </c>
    </row>
    <row r="34" spans="1:8" ht="132" customHeight="1" x14ac:dyDescent="0.25">
      <c r="A34" s="77" t="s">
        <v>18</v>
      </c>
      <c r="B34" s="71" t="s">
        <v>165</v>
      </c>
      <c r="C34" s="347" t="s">
        <v>181</v>
      </c>
      <c r="D34" s="348"/>
      <c r="E34" s="348"/>
      <c r="F34" s="349"/>
      <c r="G34" s="122" t="s">
        <v>432</v>
      </c>
      <c r="H34" s="95" t="s">
        <v>195</v>
      </c>
    </row>
    <row r="35" spans="1:8" ht="152.69999999999999" customHeight="1" x14ac:dyDescent="0.25">
      <c r="A35" s="77" t="s">
        <v>38</v>
      </c>
      <c r="B35" s="104" t="s">
        <v>40</v>
      </c>
      <c r="C35" s="113" t="s">
        <v>196</v>
      </c>
      <c r="D35" s="113" t="s">
        <v>197</v>
      </c>
      <c r="E35" s="113" t="s">
        <v>198</v>
      </c>
      <c r="F35" s="113" t="s">
        <v>46</v>
      </c>
      <c r="G35" s="83" t="s">
        <v>166</v>
      </c>
      <c r="H35" s="95" t="s">
        <v>106</v>
      </c>
    </row>
    <row r="36" spans="1:8" ht="114.45" customHeight="1" thickBot="1" x14ac:dyDescent="0.3">
      <c r="A36" s="80" t="s">
        <v>39</v>
      </c>
      <c r="B36" s="84" t="s">
        <v>420</v>
      </c>
      <c r="C36" s="81" t="s">
        <v>421</v>
      </c>
      <c r="D36" s="81" t="s">
        <v>422</v>
      </c>
      <c r="E36" s="81" t="s">
        <v>423</v>
      </c>
      <c r="F36" s="81" t="s">
        <v>46</v>
      </c>
      <c r="G36" s="81" t="s">
        <v>167</v>
      </c>
      <c r="H36" s="97" t="s">
        <v>223</v>
      </c>
    </row>
    <row r="37" spans="1:8" ht="12.6" thickBot="1" x14ac:dyDescent="0.3">
      <c r="A37" s="79"/>
      <c r="B37" s="79"/>
      <c r="C37" s="114"/>
      <c r="D37" s="114"/>
      <c r="E37" s="114"/>
      <c r="F37" s="114"/>
      <c r="G37" s="115"/>
      <c r="H37" s="100"/>
    </row>
    <row r="38" spans="1:8" ht="81.75" customHeight="1" x14ac:dyDescent="0.3">
      <c r="A38" s="344" t="s">
        <v>53</v>
      </c>
      <c r="B38" s="345"/>
      <c r="C38" s="116" t="s">
        <v>80</v>
      </c>
      <c r="D38" s="116" t="s">
        <v>81</v>
      </c>
      <c r="E38" s="116" t="s">
        <v>82</v>
      </c>
      <c r="F38" s="116" t="s">
        <v>83</v>
      </c>
      <c r="G38"/>
      <c r="H38"/>
    </row>
    <row r="39" spans="1:8" ht="87.45" customHeight="1" x14ac:dyDescent="0.3">
      <c r="A39" s="82" t="s">
        <v>25</v>
      </c>
      <c r="B39" s="183" t="s">
        <v>455</v>
      </c>
      <c r="C39" s="122" t="s">
        <v>456</v>
      </c>
      <c r="D39" s="122" t="s">
        <v>457</v>
      </c>
      <c r="E39" s="122" t="s">
        <v>458</v>
      </c>
      <c r="F39" s="117" t="s">
        <v>459</v>
      </c>
      <c r="G39"/>
      <c r="H39"/>
    </row>
    <row r="40" spans="1:8" ht="124.2" customHeight="1" x14ac:dyDescent="0.3">
      <c r="A40" s="82" t="s">
        <v>26</v>
      </c>
      <c r="B40" s="184" t="s">
        <v>460</v>
      </c>
      <c r="C40" s="122" t="s">
        <v>461</v>
      </c>
      <c r="D40" s="122" t="s">
        <v>462</v>
      </c>
      <c r="E40" s="122" t="s">
        <v>463</v>
      </c>
      <c r="F40" s="117" t="s">
        <v>459</v>
      </c>
      <c r="G40"/>
      <c r="H40"/>
    </row>
    <row r="41" spans="1:8" ht="132" customHeight="1" x14ac:dyDescent="0.3">
      <c r="A41" s="82" t="s">
        <v>27</v>
      </c>
      <c r="B41" s="184" t="s">
        <v>11</v>
      </c>
      <c r="C41" s="122" t="s">
        <v>464</v>
      </c>
      <c r="D41" s="122" t="s">
        <v>465</v>
      </c>
      <c r="E41" s="122" t="s">
        <v>466</v>
      </c>
      <c r="F41" s="117" t="s">
        <v>459</v>
      </c>
      <c r="G41"/>
      <c r="H41"/>
    </row>
    <row r="42" spans="1:8" ht="78.45" customHeight="1" thickBot="1" x14ac:dyDescent="0.35">
      <c r="A42" s="82" t="s">
        <v>28</v>
      </c>
      <c r="B42" s="185" t="s">
        <v>467</v>
      </c>
      <c r="C42" s="123" t="s">
        <v>468</v>
      </c>
      <c r="D42" s="123" t="s">
        <v>469</v>
      </c>
      <c r="E42" s="123" t="s">
        <v>470</v>
      </c>
      <c r="F42" s="118" t="s">
        <v>459</v>
      </c>
      <c r="G42"/>
      <c r="H42"/>
    </row>
    <row r="43" spans="1:8" x14ac:dyDescent="0.25">
      <c r="B43" s="186"/>
    </row>
  </sheetData>
  <mergeCells count="15">
    <mergeCell ref="C34:F34"/>
    <mergeCell ref="A38:B38"/>
    <mergeCell ref="A3:B3"/>
    <mergeCell ref="A26:B26"/>
    <mergeCell ref="C11:F11"/>
    <mergeCell ref="C12:F12"/>
    <mergeCell ref="C22:F22"/>
    <mergeCell ref="C23:F23"/>
    <mergeCell ref="C27:F27"/>
    <mergeCell ref="C28:F28"/>
    <mergeCell ref="A1:H1"/>
    <mergeCell ref="A14:B14"/>
    <mergeCell ref="A19:B19"/>
    <mergeCell ref="A32:B32"/>
    <mergeCell ref="A2:F2"/>
  </mergeCells>
  <pageMargins left="0.23622047244094491" right="0.23622047244094491" top="0.55118110236220474" bottom="0.55118110236220474" header="0.31496062992125984" footer="0.31496062992125984"/>
  <pageSetup paperSize="14" scale="70" pageOrder="overThenDown" orientation="landscape" verticalDpi="0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8" sqref="F8"/>
    </sheetView>
  </sheetViews>
  <sheetFormatPr baseColWidth="10" defaultRowHeight="14.4" x14ac:dyDescent="0.3"/>
  <cols>
    <col min="1" max="1" width="16.44140625" customWidth="1"/>
  </cols>
  <sheetData>
    <row r="1" spans="1:6" x14ac:dyDescent="0.3">
      <c r="A1" s="167" t="s">
        <v>433</v>
      </c>
      <c r="B1" s="168"/>
    </row>
    <row r="2" spans="1:6" x14ac:dyDescent="0.3">
      <c r="A2" s="169" t="s">
        <v>434</v>
      </c>
      <c r="B2" s="168"/>
    </row>
    <row r="3" spans="1:6" x14ac:dyDescent="0.3">
      <c r="A3" s="167" t="s">
        <v>435</v>
      </c>
      <c r="B3" s="168"/>
    </row>
    <row r="4" spans="1:6" x14ac:dyDescent="0.3">
      <c r="A4" s="167" t="s">
        <v>436</v>
      </c>
      <c r="B4" s="168"/>
    </row>
    <row r="5" spans="1:6" x14ac:dyDescent="0.3">
      <c r="A5" s="169" t="s">
        <v>437</v>
      </c>
      <c r="B5" s="168"/>
    </row>
    <row r="6" spans="1:6" x14ac:dyDescent="0.3">
      <c r="A6" s="169" t="s">
        <v>438</v>
      </c>
      <c r="B6" s="168"/>
    </row>
    <row r="8" spans="1:6" ht="24" x14ac:dyDescent="0.3">
      <c r="A8" s="170" t="s">
        <v>439</v>
      </c>
      <c r="B8" s="171" t="e">
        <f>AVERAGE(B1:B6)</f>
        <v>#DIV/0!</v>
      </c>
    </row>
    <row r="9" spans="1:6" ht="22.8" x14ac:dyDescent="0.4">
      <c r="A9" s="170" t="s">
        <v>440</v>
      </c>
      <c r="B9" s="172" t="e">
        <f>+IF(AND(B8&lt;2),1,IF(AND(B8&gt;=2,B8&lt;=2.7),2,IF(AND(B8&gt;2.7),3)))</f>
        <v>#DIV/0!</v>
      </c>
    </row>
    <row r="10" spans="1:6" ht="14.7" customHeight="1" x14ac:dyDescent="0.3"/>
    <row r="12" spans="1:6" ht="65.7" customHeight="1" x14ac:dyDescent="0.3">
      <c r="A12" s="360" t="s">
        <v>441</v>
      </c>
      <c r="B12" s="360"/>
      <c r="C12" s="360"/>
      <c r="D12" s="360"/>
      <c r="E12" s="360"/>
      <c r="F12" s="360"/>
    </row>
    <row r="13" spans="1:6" x14ac:dyDescent="0.3">
      <c r="D13" s="173"/>
      <c r="E13" s="173"/>
      <c r="F13" s="173"/>
    </row>
    <row r="16" spans="1:6" x14ac:dyDescent="0.3">
      <c r="A16" s="361" t="s">
        <v>567</v>
      </c>
      <c r="B16" s="362"/>
      <c r="C16" s="362"/>
      <c r="D16" s="362"/>
      <c r="E16" s="362"/>
      <c r="F16" s="362"/>
    </row>
    <row r="17" spans="1:6" x14ac:dyDescent="0.3">
      <c r="A17" s="362"/>
      <c r="B17" s="362"/>
      <c r="C17" s="362"/>
      <c r="D17" s="362"/>
      <c r="E17" s="362"/>
      <c r="F17" s="362"/>
    </row>
    <row r="18" spans="1:6" x14ac:dyDescent="0.3">
      <c r="A18" s="362"/>
      <c r="B18" s="362"/>
      <c r="C18" s="362"/>
      <c r="D18" s="362"/>
      <c r="E18" s="362"/>
      <c r="F18" s="362"/>
    </row>
    <row r="19" spans="1:6" x14ac:dyDescent="0.3">
      <c r="A19" s="362"/>
      <c r="B19" s="362"/>
      <c r="C19" s="362"/>
      <c r="D19" s="362"/>
      <c r="E19" s="362"/>
      <c r="F19" s="362"/>
    </row>
    <row r="20" spans="1:6" x14ac:dyDescent="0.3">
      <c r="A20" s="362"/>
      <c r="B20" s="362"/>
      <c r="C20" s="362"/>
      <c r="D20" s="362"/>
      <c r="E20" s="362"/>
      <c r="F20" s="362"/>
    </row>
    <row r="21" spans="1:6" x14ac:dyDescent="0.3">
      <c r="A21" s="362"/>
      <c r="B21" s="362"/>
      <c r="C21" s="362"/>
      <c r="D21" s="362"/>
      <c r="E21" s="362"/>
      <c r="F21" s="362"/>
    </row>
  </sheetData>
  <protectedRanges>
    <protectedRange sqref="A12" name="Rango4_1"/>
  </protectedRanges>
  <mergeCells count="2">
    <mergeCell ref="A12:F12"/>
    <mergeCell ref="A16:F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opLeftCell="A136" zoomScaleNormal="100" workbookViewId="0">
      <selection activeCell="F14" sqref="F14"/>
    </sheetView>
  </sheetViews>
  <sheetFormatPr baseColWidth="10" defaultColWidth="11.6640625" defaultRowHeight="14.4" x14ac:dyDescent="0.3"/>
  <cols>
    <col min="1" max="1" width="15.44140625" bestFit="1" customWidth="1"/>
    <col min="2" max="2" width="7.44140625" bestFit="1" customWidth="1"/>
    <col min="3" max="3" width="27.5546875" bestFit="1" customWidth="1"/>
    <col min="4" max="4" width="13" bestFit="1" customWidth="1"/>
    <col min="5" max="5" width="43.6640625" bestFit="1" customWidth="1"/>
    <col min="6" max="6" width="47.6640625" customWidth="1"/>
    <col min="7" max="8" width="13.6640625" customWidth="1"/>
    <col min="9" max="11" width="44" customWidth="1"/>
  </cols>
  <sheetData>
    <row r="1" spans="1:8" ht="20.399999999999999" x14ac:dyDescent="0.3">
      <c r="A1" s="124" t="s">
        <v>237</v>
      </c>
      <c r="B1" s="164" t="s">
        <v>415</v>
      </c>
      <c r="C1" s="125" t="s">
        <v>238</v>
      </c>
      <c r="D1" s="124" t="s">
        <v>239</v>
      </c>
      <c r="E1" s="124" t="s">
        <v>240</v>
      </c>
      <c r="F1" s="124" t="s">
        <v>241</v>
      </c>
      <c r="G1" s="132" t="s">
        <v>406</v>
      </c>
      <c r="H1" s="132" t="s">
        <v>407</v>
      </c>
    </row>
    <row r="2" spans="1:8" x14ac:dyDescent="0.3">
      <c r="A2" s="131">
        <v>1010122</v>
      </c>
      <c r="B2" s="131">
        <v>1</v>
      </c>
      <c r="C2" s="131" t="s">
        <v>550</v>
      </c>
      <c r="D2" s="131" t="s">
        <v>246</v>
      </c>
      <c r="E2" s="130" t="s">
        <v>471</v>
      </c>
      <c r="F2" s="130" t="s">
        <v>250</v>
      </c>
      <c r="G2" s="129">
        <v>40725</v>
      </c>
      <c r="H2" s="129">
        <v>43862</v>
      </c>
    </row>
    <row r="3" spans="1:8" x14ac:dyDescent="0.3">
      <c r="A3" s="131">
        <v>1010187</v>
      </c>
      <c r="B3" s="131">
        <v>1</v>
      </c>
      <c r="C3" s="131" t="s">
        <v>550</v>
      </c>
      <c r="D3" s="131" t="s">
        <v>242</v>
      </c>
      <c r="E3" s="130" t="s">
        <v>243</v>
      </c>
      <c r="F3" s="130" t="s">
        <v>244</v>
      </c>
      <c r="G3" s="129">
        <v>42825</v>
      </c>
      <c r="H3" s="129">
        <v>43923</v>
      </c>
    </row>
    <row r="4" spans="1:8" x14ac:dyDescent="0.3">
      <c r="A4" s="131">
        <v>1010229</v>
      </c>
      <c r="B4" s="131">
        <v>1</v>
      </c>
      <c r="C4" s="131" t="s">
        <v>550</v>
      </c>
      <c r="D4" s="131" t="s">
        <v>246</v>
      </c>
      <c r="E4" s="130" t="s">
        <v>247</v>
      </c>
      <c r="F4" s="130" t="s">
        <v>248</v>
      </c>
      <c r="G4" s="129">
        <v>43739</v>
      </c>
      <c r="H4" s="129">
        <v>44106</v>
      </c>
    </row>
    <row r="5" spans="1:8" x14ac:dyDescent="0.3">
      <c r="A5" s="131">
        <v>1020181</v>
      </c>
      <c r="B5" s="131">
        <v>2</v>
      </c>
      <c r="C5" s="131" t="s">
        <v>551</v>
      </c>
      <c r="D5" s="131" t="s">
        <v>246</v>
      </c>
      <c r="E5" s="130" t="s">
        <v>472</v>
      </c>
      <c r="F5" s="130" t="s">
        <v>258</v>
      </c>
      <c r="G5" s="129">
        <v>40725</v>
      </c>
      <c r="H5" s="129">
        <v>43922</v>
      </c>
    </row>
    <row r="6" spans="1:8" x14ac:dyDescent="0.3">
      <c r="A6" s="131">
        <v>1020196</v>
      </c>
      <c r="B6" s="131">
        <v>2</v>
      </c>
      <c r="C6" s="131" t="s">
        <v>551</v>
      </c>
      <c r="D6" s="131" t="s">
        <v>262</v>
      </c>
      <c r="E6" s="130" t="s">
        <v>473</v>
      </c>
      <c r="F6" s="130" t="s">
        <v>248</v>
      </c>
      <c r="G6" s="129">
        <v>41253</v>
      </c>
      <c r="H6" s="129">
        <v>43922</v>
      </c>
    </row>
    <row r="7" spans="1:8" ht="20.399999999999999" x14ac:dyDescent="0.3">
      <c r="A7" s="131">
        <v>1020250</v>
      </c>
      <c r="B7" s="131">
        <v>2</v>
      </c>
      <c r="C7" s="131" t="s">
        <v>551</v>
      </c>
      <c r="D7" s="131" t="s">
        <v>242</v>
      </c>
      <c r="E7" s="130" t="s">
        <v>474</v>
      </c>
      <c r="F7" s="130" t="s">
        <v>526</v>
      </c>
      <c r="G7" s="129">
        <v>42275</v>
      </c>
      <c r="H7" s="129">
        <v>43922</v>
      </c>
    </row>
    <row r="8" spans="1:8" x14ac:dyDescent="0.3">
      <c r="A8" s="131">
        <v>1020258</v>
      </c>
      <c r="B8" s="131">
        <v>2</v>
      </c>
      <c r="C8" s="131" t="s">
        <v>551</v>
      </c>
      <c r="D8" s="131" t="s">
        <v>262</v>
      </c>
      <c r="E8" s="130" t="s">
        <v>404</v>
      </c>
      <c r="F8" s="130" t="s">
        <v>287</v>
      </c>
      <c r="G8" s="129">
        <v>42333</v>
      </c>
      <c r="H8" s="129">
        <v>44160</v>
      </c>
    </row>
    <row r="9" spans="1:8" x14ac:dyDescent="0.3">
      <c r="A9" s="131">
        <v>1020331</v>
      </c>
      <c r="B9" s="131">
        <v>2</v>
      </c>
      <c r="C9" s="131" t="s">
        <v>551</v>
      </c>
      <c r="D9" s="131" t="s">
        <v>242</v>
      </c>
      <c r="E9" s="130" t="s">
        <v>475</v>
      </c>
      <c r="F9" s="130" t="s">
        <v>254</v>
      </c>
      <c r="G9" s="129">
        <v>43678</v>
      </c>
      <c r="H9" s="129">
        <v>43922</v>
      </c>
    </row>
    <row r="10" spans="1:8" x14ac:dyDescent="0.3">
      <c r="A10" s="131">
        <v>1030275</v>
      </c>
      <c r="B10" s="131">
        <v>3</v>
      </c>
      <c r="C10" s="131" t="s">
        <v>552</v>
      </c>
      <c r="D10" s="131" t="s">
        <v>246</v>
      </c>
      <c r="E10" s="130" t="s">
        <v>476</v>
      </c>
      <c r="F10" s="130" t="s">
        <v>527</v>
      </c>
      <c r="G10" s="129">
        <v>42856</v>
      </c>
      <c r="H10" s="129">
        <v>43922</v>
      </c>
    </row>
    <row r="11" spans="1:8" x14ac:dyDescent="0.3">
      <c r="A11" s="131">
        <v>1030277</v>
      </c>
      <c r="B11" s="131">
        <v>3</v>
      </c>
      <c r="C11" s="131" t="s">
        <v>552</v>
      </c>
      <c r="D11" s="131" t="s">
        <v>242</v>
      </c>
      <c r="E11" s="130" t="s">
        <v>477</v>
      </c>
      <c r="F11" s="130" t="s">
        <v>528</v>
      </c>
      <c r="G11" s="129">
        <v>42962</v>
      </c>
      <c r="H11" s="129">
        <v>43922</v>
      </c>
    </row>
    <row r="12" spans="1:8" x14ac:dyDescent="0.3">
      <c r="A12" s="131">
        <v>1030288</v>
      </c>
      <c r="B12" s="131">
        <v>3</v>
      </c>
      <c r="C12" s="131" t="s">
        <v>552</v>
      </c>
      <c r="D12" s="131" t="s">
        <v>246</v>
      </c>
      <c r="E12" s="130" t="s">
        <v>478</v>
      </c>
      <c r="F12" s="130" t="s">
        <v>529</v>
      </c>
      <c r="G12" s="129">
        <v>43101</v>
      </c>
      <c r="H12" s="129">
        <v>43922</v>
      </c>
    </row>
    <row r="13" spans="1:8" x14ac:dyDescent="0.3">
      <c r="A13" s="131">
        <v>1030290</v>
      </c>
      <c r="B13" s="131">
        <v>3</v>
      </c>
      <c r="C13" s="131" t="s">
        <v>552</v>
      </c>
      <c r="D13" s="131" t="s">
        <v>246</v>
      </c>
      <c r="E13" s="130" t="s">
        <v>350</v>
      </c>
      <c r="F13" s="130" t="s">
        <v>351</v>
      </c>
      <c r="G13" s="129">
        <v>43101</v>
      </c>
      <c r="H13" s="129">
        <v>44013</v>
      </c>
    </row>
    <row r="14" spans="1:8" x14ac:dyDescent="0.3">
      <c r="A14" s="131">
        <v>1040290</v>
      </c>
      <c r="B14" s="131">
        <v>4</v>
      </c>
      <c r="C14" s="131" t="s">
        <v>553</v>
      </c>
      <c r="D14" s="131" t="s">
        <v>246</v>
      </c>
      <c r="E14" s="130" t="s">
        <v>249</v>
      </c>
      <c r="F14" s="130" t="s">
        <v>250</v>
      </c>
      <c r="G14" s="129">
        <v>42753</v>
      </c>
      <c r="H14" s="129">
        <v>44215</v>
      </c>
    </row>
    <row r="15" spans="1:8" x14ac:dyDescent="0.3">
      <c r="A15" s="131">
        <v>1040356</v>
      </c>
      <c r="B15" s="131">
        <v>4</v>
      </c>
      <c r="C15" s="131" t="s">
        <v>553</v>
      </c>
      <c r="D15" s="131" t="s">
        <v>242</v>
      </c>
      <c r="E15" s="130" t="s">
        <v>252</v>
      </c>
      <c r="F15" s="130" t="s">
        <v>253</v>
      </c>
      <c r="G15" s="129">
        <v>43497</v>
      </c>
      <c r="H15" s="129">
        <v>44044</v>
      </c>
    </row>
    <row r="16" spans="1:8" x14ac:dyDescent="0.3">
      <c r="A16" s="131">
        <v>1040379</v>
      </c>
      <c r="B16" s="131">
        <v>4</v>
      </c>
      <c r="C16" s="131" t="s">
        <v>553</v>
      </c>
      <c r="D16" s="131" t="s">
        <v>256</v>
      </c>
      <c r="E16" s="130" t="s">
        <v>257</v>
      </c>
      <c r="F16" s="130" t="s">
        <v>258</v>
      </c>
      <c r="G16" s="129">
        <v>43739</v>
      </c>
      <c r="H16" s="129">
        <v>44106</v>
      </c>
    </row>
    <row r="17" spans="1:8" x14ac:dyDescent="0.3">
      <c r="A17" s="131">
        <v>1040381</v>
      </c>
      <c r="B17" s="131">
        <v>4</v>
      </c>
      <c r="C17" s="131" t="s">
        <v>553</v>
      </c>
      <c r="D17" s="131" t="s">
        <v>256</v>
      </c>
      <c r="E17" s="130" t="s">
        <v>259</v>
      </c>
      <c r="F17" s="130" t="s">
        <v>258</v>
      </c>
      <c r="G17" s="129">
        <v>43739</v>
      </c>
      <c r="H17" s="129">
        <v>44106</v>
      </c>
    </row>
    <row r="18" spans="1:8" x14ac:dyDescent="0.3">
      <c r="A18" s="131">
        <v>1040388</v>
      </c>
      <c r="B18" s="131">
        <v>4</v>
      </c>
      <c r="C18" s="131" t="s">
        <v>553</v>
      </c>
      <c r="D18" s="131" t="s">
        <v>246</v>
      </c>
      <c r="E18" s="130" t="s">
        <v>260</v>
      </c>
      <c r="F18" s="130" t="s">
        <v>261</v>
      </c>
      <c r="G18" s="129">
        <v>43801</v>
      </c>
      <c r="H18" s="129">
        <v>44168</v>
      </c>
    </row>
    <row r="19" spans="1:8" x14ac:dyDescent="0.3">
      <c r="A19" s="131">
        <v>1050300</v>
      </c>
      <c r="B19" s="131">
        <v>5</v>
      </c>
      <c r="C19" s="131" t="s">
        <v>554</v>
      </c>
      <c r="D19" s="131" t="s">
        <v>522</v>
      </c>
      <c r="E19" s="130" t="s">
        <v>479</v>
      </c>
      <c r="F19" s="130" t="s">
        <v>413</v>
      </c>
      <c r="G19" s="129">
        <v>38687</v>
      </c>
      <c r="H19" s="129">
        <v>43862</v>
      </c>
    </row>
    <row r="20" spans="1:8" x14ac:dyDescent="0.3">
      <c r="A20" s="131">
        <v>1050549</v>
      </c>
      <c r="B20" s="131">
        <v>5</v>
      </c>
      <c r="C20" s="131" t="s">
        <v>554</v>
      </c>
      <c r="D20" s="131" t="s">
        <v>329</v>
      </c>
      <c r="E20" s="130" t="s">
        <v>330</v>
      </c>
      <c r="F20" s="130" t="s">
        <v>248</v>
      </c>
      <c r="G20" s="129">
        <v>40725</v>
      </c>
      <c r="H20" s="129">
        <v>44562</v>
      </c>
    </row>
    <row r="21" spans="1:8" x14ac:dyDescent="0.3">
      <c r="A21" s="131">
        <v>1050550</v>
      </c>
      <c r="B21" s="131">
        <v>5</v>
      </c>
      <c r="C21" s="131" t="s">
        <v>554</v>
      </c>
      <c r="D21" s="131" t="s">
        <v>262</v>
      </c>
      <c r="E21" s="130" t="s">
        <v>331</v>
      </c>
      <c r="F21" s="130" t="s">
        <v>248</v>
      </c>
      <c r="G21" s="129">
        <v>40725</v>
      </c>
      <c r="H21" s="129">
        <v>44378</v>
      </c>
    </row>
    <row r="22" spans="1:8" x14ac:dyDescent="0.3">
      <c r="A22" s="131">
        <v>1050552</v>
      </c>
      <c r="B22" s="131">
        <v>5</v>
      </c>
      <c r="C22" s="131" t="s">
        <v>554</v>
      </c>
      <c r="D22" s="131" t="s">
        <v>262</v>
      </c>
      <c r="E22" s="130" t="s">
        <v>480</v>
      </c>
      <c r="F22" s="130" t="s">
        <v>338</v>
      </c>
      <c r="G22" s="129">
        <v>40830</v>
      </c>
      <c r="H22" s="129">
        <v>43922</v>
      </c>
    </row>
    <row r="23" spans="1:8" x14ac:dyDescent="0.3">
      <c r="A23" s="131">
        <v>1050587</v>
      </c>
      <c r="B23" s="131">
        <v>5</v>
      </c>
      <c r="C23" s="131" t="s">
        <v>554</v>
      </c>
      <c r="D23" s="131" t="s">
        <v>262</v>
      </c>
      <c r="E23" s="130" t="s">
        <v>337</v>
      </c>
      <c r="F23" s="130" t="s">
        <v>338</v>
      </c>
      <c r="G23" s="129">
        <v>41094</v>
      </c>
      <c r="H23" s="129">
        <v>44746</v>
      </c>
    </row>
    <row r="24" spans="1:8" x14ac:dyDescent="0.3">
      <c r="A24" s="131">
        <v>1050588</v>
      </c>
      <c r="B24" s="131">
        <v>5</v>
      </c>
      <c r="C24" s="131" t="s">
        <v>554</v>
      </c>
      <c r="D24" s="131" t="s">
        <v>262</v>
      </c>
      <c r="E24" s="130" t="s">
        <v>339</v>
      </c>
      <c r="F24" s="130" t="s">
        <v>338</v>
      </c>
      <c r="G24" s="129">
        <v>41094</v>
      </c>
      <c r="H24" s="129">
        <v>44746</v>
      </c>
    </row>
    <row r="25" spans="1:8" x14ac:dyDescent="0.3">
      <c r="A25" s="131">
        <v>1050594</v>
      </c>
      <c r="B25" s="131">
        <v>5</v>
      </c>
      <c r="C25" s="131" t="s">
        <v>554</v>
      </c>
      <c r="D25" s="131" t="s">
        <v>262</v>
      </c>
      <c r="E25" s="130" t="s">
        <v>340</v>
      </c>
      <c r="F25" s="130" t="s">
        <v>341</v>
      </c>
      <c r="G25" s="129">
        <v>41094</v>
      </c>
      <c r="H25" s="129">
        <v>44746</v>
      </c>
    </row>
    <row r="26" spans="1:8" x14ac:dyDescent="0.3">
      <c r="A26" s="128">
        <v>1050595</v>
      </c>
      <c r="B26" s="128">
        <v>5</v>
      </c>
      <c r="C26" s="131" t="s">
        <v>554</v>
      </c>
      <c r="D26" s="128" t="s">
        <v>256</v>
      </c>
      <c r="E26" s="127" t="s">
        <v>481</v>
      </c>
      <c r="F26" s="127" t="s">
        <v>258</v>
      </c>
      <c r="G26" s="126">
        <v>41115</v>
      </c>
      <c r="H26" s="126">
        <v>43891</v>
      </c>
    </row>
    <row r="27" spans="1:8" ht="20.399999999999999" x14ac:dyDescent="0.3">
      <c r="A27" s="128">
        <v>1050599</v>
      </c>
      <c r="B27" s="128">
        <v>5</v>
      </c>
      <c r="C27" s="131" t="s">
        <v>554</v>
      </c>
      <c r="D27" s="128" t="s">
        <v>246</v>
      </c>
      <c r="E27" s="127" t="s">
        <v>342</v>
      </c>
      <c r="F27" s="127" t="s">
        <v>343</v>
      </c>
      <c r="G27" s="126">
        <v>41115</v>
      </c>
      <c r="H27" s="126">
        <v>44871</v>
      </c>
    </row>
    <row r="28" spans="1:8" x14ac:dyDescent="0.3">
      <c r="A28" s="128">
        <v>1050601</v>
      </c>
      <c r="B28" s="128">
        <v>5</v>
      </c>
      <c r="C28" s="131" t="s">
        <v>554</v>
      </c>
      <c r="D28" s="128" t="s">
        <v>262</v>
      </c>
      <c r="E28" s="127" t="s">
        <v>336</v>
      </c>
      <c r="F28" s="127" t="s">
        <v>250</v>
      </c>
      <c r="G28" s="126">
        <v>41094</v>
      </c>
      <c r="H28" s="126">
        <v>44745</v>
      </c>
    </row>
    <row r="29" spans="1:8" x14ac:dyDescent="0.3">
      <c r="A29" s="128">
        <v>1050610</v>
      </c>
      <c r="B29" s="128">
        <v>5</v>
      </c>
      <c r="C29" s="131" t="s">
        <v>554</v>
      </c>
      <c r="D29" s="128" t="s">
        <v>246</v>
      </c>
      <c r="E29" s="127" t="s">
        <v>408</v>
      </c>
      <c r="F29" s="127" t="s">
        <v>326</v>
      </c>
      <c r="G29" s="126">
        <v>41204</v>
      </c>
      <c r="H29" s="126">
        <v>44126</v>
      </c>
    </row>
    <row r="30" spans="1:8" x14ac:dyDescent="0.3">
      <c r="A30" s="128">
        <v>1050615</v>
      </c>
      <c r="B30" s="128">
        <v>5</v>
      </c>
      <c r="C30" s="131" t="s">
        <v>554</v>
      </c>
      <c r="D30" s="128" t="s">
        <v>246</v>
      </c>
      <c r="E30" s="127" t="s">
        <v>332</v>
      </c>
      <c r="F30" s="127" t="s">
        <v>328</v>
      </c>
      <c r="G30" s="126">
        <v>41204</v>
      </c>
      <c r="H30" s="126">
        <v>44126</v>
      </c>
    </row>
    <row r="31" spans="1:8" x14ac:dyDescent="0.3">
      <c r="A31" s="128">
        <v>1050619</v>
      </c>
      <c r="B31" s="128">
        <v>5</v>
      </c>
      <c r="C31" s="131" t="s">
        <v>554</v>
      </c>
      <c r="D31" s="128" t="s">
        <v>246</v>
      </c>
      <c r="E31" s="127" t="s">
        <v>333</v>
      </c>
      <c r="F31" s="127" t="s">
        <v>328</v>
      </c>
      <c r="G31" s="126">
        <v>41204</v>
      </c>
      <c r="H31" s="126">
        <v>44126</v>
      </c>
    </row>
    <row r="32" spans="1:8" x14ac:dyDescent="0.3">
      <c r="A32" s="128">
        <v>1050621</v>
      </c>
      <c r="B32" s="128">
        <v>5</v>
      </c>
      <c r="C32" s="131" t="s">
        <v>554</v>
      </c>
      <c r="D32" s="128" t="s">
        <v>262</v>
      </c>
      <c r="E32" s="127" t="s">
        <v>482</v>
      </c>
      <c r="F32" s="127" t="s">
        <v>338</v>
      </c>
      <c r="G32" s="126">
        <v>41228</v>
      </c>
      <c r="H32" s="126">
        <v>43922</v>
      </c>
    </row>
    <row r="33" spans="1:8" x14ac:dyDescent="0.3">
      <c r="A33" s="128">
        <v>1050622</v>
      </c>
      <c r="B33" s="128">
        <v>5</v>
      </c>
      <c r="C33" s="131" t="s">
        <v>554</v>
      </c>
      <c r="D33" s="128" t="s">
        <v>262</v>
      </c>
      <c r="E33" s="127" t="s">
        <v>483</v>
      </c>
      <c r="F33" s="127" t="s">
        <v>338</v>
      </c>
      <c r="G33" s="126">
        <v>41228</v>
      </c>
      <c r="H33" s="126">
        <v>43922</v>
      </c>
    </row>
    <row r="34" spans="1:8" x14ac:dyDescent="0.3">
      <c r="A34" s="128">
        <v>1050623</v>
      </c>
      <c r="B34" s="128">
        <v>5</v>
      </c>
      <c r="C34" s="131" t="s">
        <v>554</v>
      </c>
      <c r="D34" s="128" t="s">
        <v>262</v>
      </c>
      <c r="E34" s="127" t="s">
        <v>409</v>
      </c>
      <c r="F34" s="127" t="s">
        <v>328</v>
      </c>
      <c r="G34" s="126">
        <v>41228</v>
      </c>
      <c r="H34" s="126">
        <v>44150</v>
      </c>
    </row>
    <row r="35" spans="1:8" x14ac:dyDescent="0.3">
      <c r="A35" s="128">
        <v>1050625</v>
      </c>
      <c r="B35" s="128">
        <v>5</v>
      </c>
      <c r="C35" s="131" t="s">
        <v>554</v>
      </c>
      <c r="D35" s="128" t="s">
        <v>262</v>
      </c>
      <c r="E35" s="127" t="s">
        <v>484</v>
      </c>
      <c r="F35" s="127" t="s">
        <v>338</v>
      </c>
      <c r="G35" s="126">
        <v>41228</v>
      </c>
      <c r="H35" s="126">
        <v>43922</v>
      </c>
    </row>
    <row r="36" spans="1:8" x14ac:dyDescent="0.3">
      <c r="A36" s="128">
        <v>1050630</v>
      </c>
      <c r="B36" s="128">
        <v>5</v>
      </c>
      <c r="C36" s="131" t="s">
        <v>554</v>
      </c>
      <c r="D36" s="128" t="s">
        <v>262</v>
      </c>
      <c r="E36" s="127" t="s">
        <v>485</v>
      </c>
      <c r="F36" s="127" t="s">
        <v>326</v>
      </c>
      <c r="G36" s="126">
        <v>41228</v>
      </c>
      <c r="H36" s="126">
        <v>43922</v>
      </c>
    </row>
    <row r="37" spans="1:8" ht="20.399999999999999" x14ac:dyDescent="0.3">
      <c r="A37" s="128">
        <v>1050635</v>
      </c>
      <c r="B37" s="128">
        <v>5</v>
      </c>
      <c r="C37" s="131" t="s">
        <v>554</v>
      </c>
      <c r="D37" s="128" t="s">
        <v>523</v>
      </c>
      <c r="E37" s="127" t="s">
        <v>486</v>
      </c>
      <c r="F37" s="127" t="s">
        <v>530</v>
      </c>
      <c r="G37" s="126">
        <v>41274</v>
      </c>
      <c r="H37" s="126">
        <v>43922</v>
      </c>
    </row>
    <row r="38" spans="1:8" x14ac:dyDescent="0.3">
      <c r="A38" s="128">
        <v>1050657</v>
      </c>
      <c r="B38" s="128">
        <v>5</v>
      </c>
      <c r="C38" s="131" t="s">
        <v>554</v>
      </c>
      <c r="D38" s="128" t="s">
        <v>246</v>
      </c>
      <c r="E38" s="127" t="s">
        <v>347</v>
      </c>
      <c r="F38" s="127" t="s">
        <v>306</v>
      </c>
      <c r="G38" s="126">
        <v>41603</v>
      </c>
      <c r="H38" s="126">
        <v>43922</v>
      </c>
    </row>
    <row r="39" spans="1:8" x14ac:dyDescent="0.3">
      <c r="A39" s="128">
        <v>1050878</v>
      </c>
      <c r="B39" s="128">
        <v>5</v>
      </c>
      <c r="C39" s="131" t="s">
        <v>554</v>
      </c>
      <c r="D39" s="128" t="s">
        <v>242</v>
      </c>
      <c r="E39" s="127" t="s">
        <v>487</v>
      </c>
      <c r="F39" s="127" t="s">
        <v>254</v>
      </c>
      <c r="G39" s="126">
        <v>42674</v>
      </c>
      <c r="H39" s="126">
        <v>43922</v>
      </c>
    </row>
    <row r="40" spans="1:8" x14ac:dyDescent="0.3">
      <c r="A40" s="131">
        <v>1050956</v>
      </c>
      <c r="B40" s="131">
        <v>5</v>
      </c>
      <c r="C40" s="131" t="s">
        <v>554</v>
      </c>
      <c r="D40" s="131" t="s">
        <v>246</v>
      </c>
      <c r="E40" s="130" t="s">
        <v>334</v>
      </c>
      <c r="F40" s="130" t="s">
        <v>335</v>
      </c>
      <c r="G40" s="129">
        <v>43010</v>
      </c>
      <c r="H40" s="129">
        <v>44472</v>
      </c>
    </row>
    <row r="41" spans="1:8" x14ac:dyDescent="0.3">
      <c r="A41" s="131">
        <v>1050959</v>
      </c>
      <c r="B41" s="131">
        <v>5</v>
      </c>
      <c r="C41" s="131" t="s">
        <v>554</v>
      </c>
      <c r="D41" s="131" t="s">
        <v>307</v>
      </c>
      <c r="E41" s="130" t="s">
        <v>327</v>
      </c>
      <c r="F41" s="130" t="s">
        <v>328</v>
      </c>
      <c r="G41" s="129">
        <v>43028</v>
      </c>
      <c r="H41" s="129">
        <v>44124</v>
      </c>
    </row>
    <row r="42" spans="1:8" x14ac:dyDescent="0.3">
      <c r="A42" s="131">
        <v>1050971</v>
      </c>
      <c r="B42" s="131">
        <v>5</v>
      </c>
      <c r="C42" s="131" t="s">
        <v>554</v>
      </c>
      <c r="D42" s="131" t="s">
        <v>242</v>
      </c>
      <c r="E42" s="130" t="s">
        <v>345</v>
      </c>
      <c r="F42" s="130" t="s">
        <v>346</v>
      </c>
      <c r="G42" s="129">
        <v>43081</v>
      </c>
      <c r="H42" s="129">
        <v>44543</v>
      </c>
    </row>
    <row r="43" spans="1:8" x14ac:dyDescent="0.3">
      <c r="A43" s="131">
        <v>1050973</v>
      </c>
      <c r="B43" s="131">
        <v>5</v>
      </c>
      <c r="C43" s="131" t="s">
        <v>554</v>
      </c>
      <c r="D43" s="131" t="s">
        <v>242</v>
      </c>
      <c r="E43" s="130" t="s">
        <v>344</v>
      </c>
      <c r="F43" s="130" t="s">
        <v>328</v>
      </c>
      <c r="G43" s="129">
        <v>43081</v>
      </c>
      <c r="H43" s="129">
        <v>44543</v>
      </c>
    </row>
    <row r="44" spans="1:8" ht="20.399999999999999" x14ac:dyDescent="0.3">
      <c r="A44" s="131">
        <v>1050975</v>
      </c>
      <c r="B44" s="131">
        <v>5</v>
      </c>
      <c r="C44" s="131" t="s">
        <v>554</v>
      </c>
      <c r="D44" s="131" t="s">
        <v>246</v>
      </c>
      <c r="E44" s="130" t="s">
        <v>488</v>
      </c>
      <c r="F44" s="130" t="s">
        <v>530</v>
      </c>
      <c r="G44" s="129">
        <v>43081</v>
      </c>
      <c r="H44" s="129">
        <v>43922</v>
      </c>
    </row>
    <row r="45" spans="1:8" x14ac:dyDescent="0.3">
      <c r="A45" s="131">
        <v>1051022</v>
      </c>
      <c r="B45" s="131">
        <v>5</v>
      </c>
      <c r="C45" s="131" t="s">
        <v>554</v>
      </c>
      <c r="D45" s="131" t="s">
        <v>246</v>
      </c>
      <c r="E45" s="130" t="s">
        <v>489</v>
      </c>
      <c r="F45" s="130" t="s">
        <v>287</v>
      </c>
      <c r="G45" s="129">
        <v>43497</v>
      </c>
      <c r="H45" s="129">
        <v>43862</v>
      </c>
    </row>
    <row r="46" spans="1:8" x14ac:dyDescent="0.3">
      <c r="A46" s="131">
        <v>1051036</v>
      </c>
      <c r="B46" s="131">
        <v>5</v>
      </c>
      <c r="C46" s="131" t="s">
        <v>554</v>
      </c>
      <c r="D46" s="131" t="s">
        <v>246</v>
      </c>
      <c r="E46" s="130" t="s">
        <v>347</v>
      </c>
      <c r="F46" s="130" t="s">
        <v>306</v>
      </c>
      <c r="G46" s="129">
        <v>43497</v>
      </c>
      <c r="H46" s="129">
        <v>44409</v>
      </c>
    </row>
    <row r="47" spans="1:8" x14ac:dyDescent="0.3">
      <c r="A47" s="131">
        <v>1051039</v>
      </c>
      <c r="B47" s="131">
        <v>5</v>
      </c>
      <c r="C47" s="131" t="s">
        <v>554</v>
      </c>
      <c r="D47" s="131" t="s">
        <v>246</v>
      </c>
      <c r="E47" s="130" t="s">
        <v>348</v>
      </c>
      <c r="F47" s="130" t="s">
        <v>326</v>
      </c>
      <c r="G47" s="129">
        <v>43497</v>
      </c>
      <c r="H47" s="129">
        <v>44228</v>
      </c>
    </row>
    <row r="48" spans="1:8" x14ac:dyDescent="0.3">
      <c r="A48" s="131">
        <v>1051041</v>
      </c>
      <c r="B48" s="131">
        <v>5</v>
      </c>
      <c r="C48" s="131" t="s">
        <v>554</v>
      </c>
      <c r="D48" s="131" t="s">
        <v>246</v>
      </c>
      <c r="E48" s="130" t="s">
        <v>349</v>
      </c>
      <c r="F48" s="130" t="s">
        <v>326</v>
      </c>
      <c r="G48" s="129">
        <v>43497</v>
      </c>
      <c r="H48" s="129">
        <v>44228</v>
      </c>
    </row>
    <row r="49" spans="1:8" x14ac:dyDescent="0.3">
      <c r="A49" s="131">
        <v>1051075</v>
      </c>
      <c r="B49" s="131">
        <v>5</v>
      </c>
      <c r="C49" s="131" t="s">
        <v>554</v>
      </c>
      <c r="D49" s="131" t="s">
        <v>246</v>
      </c>
      <c r="E49" s="130" t="s">
        <v>410</v>
      </c>
      <c r="F49" s="130" t="s">
        <v>411</v>
      </c>
      <c r="G49" s="129">
        <v>43739</v>
      </c>
      <c r="H49" s="129">
        <v>44106</v>
      </c>
    </row>
    <row r="50" spans="1:8" x14ac:dyDescent="0.3">
      <c r="A50" s="131">
        <v>1051081</v>
      </c>
      <c r="B50" s="131">
        <v>5</v>
      </c>
      <c r="C50" s="131" t="s">
        <v>554</v>
      </c>
      <c r="D50" s="131" t="s">
        <v>321</v>
      </c>
      <c r="E50" s="130" t="s">
        <v>412</v>
      </c>
      <c r="F50" s="130" t="s">
        <v>413</v>
      </c>
      <c r="G50" s="129">
        <v>43831</v>
      </c>
      <c r="H50" s="129">
        <v>44198</v>
      </c>
    </row>
    <row r="51" spans="1:8" x14ac:dyDescent="0.3">
      <c r="A51" s="131">
        <v>1060177</v>
      </c>
      <c r="B51" s="131">
        <v>6</v>
      </c>
      <c r="C51" s="131" t="s">
        <v>555</v>
      </c>
      <c r="D51" s="131" t="s">
        <v>256</v>
      </c>
      <c r="E51" s="130" t="s">
        <v>315</v>
      </c>
      <c r="F51" s="130" t="s">
        <v>316</v>
      </c>
      <c r="G51" s="129">
        <v>41010</v>
      </c>
      <c r="H51" s="129">
        <v>44662</v>
      </c>
    </row>
    <row r="52" spans="1:8" x14ac:dyDescent="0.3">
      <c r="A52" s="131">
        <v>1060188</v>
      </c>
      <c r="B52" s="131">
        <v>6</v>
      </c>
      <c r="C52" s="131" t="s">
        <v>555</v>
      </c>
      <c r="D52" s="131" t="s">
        <v>246</v>
      </c>
      <c r="E52" s="130" t="s">
        <v>317</v>
      </c>
      <c r="F52" s="130" t="s">
        <v>318</v>
      </c>
      <c r="G52" s="129">
        <v>41351</v>
      </c>
      <c r="H52" s="129">
        <v>43908</v>
      </c>
    </row>
    <row r="53" spans="1:8" x14ac:dyDescent="0.3">
      <c r="A53" s="131">
        <v>1060273</v>
      </c>
      <c r="B53" s="131">
        <v>6</v>
      </c>
      <c r="C53" s="131" t="s">
        <v>555</v>
      </c>
      <c r="D53" s="131" t="s">
        <v>242</v>
      </c>
      <c r="E53" s="130" t="s">
        <v>319</v>
      </c>
      <c r="F53" s="130" t="s">
        <v>316</v>
      </c>
      <c r="G53" s="129">
        <v>42826</v>
      </c>
      <c r="H53" s="129">
        <v>43922</v>
      </c>
    </row>
    <row r="54" spans="1:8" x14ac:dyDescent="0.3">
      <c r="A54" s="131">
        <v>1060332</v>
      </c>
      <c r="B54" s="131">
        <v>6</v>
      </c>
      <c r="C54" s="131" t="s">
        <v>555</v>
      </c>
      <c r="D54" s="131" t="s">
        <v>246</v>
      </c>
      <c r="E54" s="130" t="s">
        <v>320</v>
      </c>
      <c r="F54" s="130" t="s">
        <v>248</v>
      </c>
      <c r="G54" s="129">
        <v>43739</v>
      </c>
      <c r="H54" s="129">
        <v>44106</v>
      </c>
    </row>
    <row r="55" spans="1:8" x14ac:dyDescent="0.3">
      <c r="A55" s="131">
        <v>1070206</v>
      </c>
      <c r="B55" s="131">
        <v>7</v>
      </c>
      <c r="C55" s="131" t="s">
        <v>556</v>
      </c>
      <c r="D55" s="131" t="s">
        <v>262</v>
      </c>
      <c r="E55" s="130" t="s">
        <v>263</v>
      </c>
      <c r="F55" s="130" t="s">
        <v>248</v>
      </c>
      <c r="G55" s="129">
        <v>39505</v>
      </c>
      <c r="H55" s="129">
        <v>44986</v>
      </c>
    </row>
    <row r="56" spans="1:8" x14ac:dyDescent="0.3">
      <c r="A56" s="131">
        <v>1070294</v>
      </c>
      <c r="B56" s="131">
        <v>7</v>
      </c>
      <c r="C56" s="131" t="s">
        <v>556</v>
      </c>
      <c r="D56" s="131" t="s">
        <v>262</v>
      </c>
      <c r="E56" s="130" t="s">
        <v>264</v>
      </c>
      <c r="F56" s="130" t="s">
        <v>265</v>
      </c>
      <c r="G56" s="129">
        <v>41010</v>
      </c>
      <c r="H56" s="129">
        <v>44663</v>
      </c>
    </row>
    <row r="57" spans="1:8" x14ac:dyDescent="0.3">
      <c r="A57" s="131">
        <v>1070295</v>
      </c>
      <c r="B57" s="131">
        <v>7</v>
      </c>
      <c r="C57" s="131" t="s">
        <v>556</v>
      </c>
      <c r="D57" s="131" t="s">
        <v>262</v>
      </c>
      <c r="E57" s="130" t="s">
        <v>266</v>
      </c>
      <c r="F57" s="130" t="s">
        <v>265</v>
      </c>
      <c r="G57" s="129">
        <v>41010</v>
      </c>
      <c r="H57" s="129">
        <v>44663</v>
      </c>
    </row>
    <row r="58" spans="1:8" x14ac:dyDescent="0.3">
      <c r="A58" s="131">
        <v>1070320</v>
      </c>
      <c r="B58" s="131">
        <v>7</v>
      </c>
      <c r="C58" s="131" t="s">
        <v>556</v>
      </c>
      <c r="D58" s="131" t="s">
        <v>262</v>
      </c>
      <c r="E58" s="130" t="s">
        <v>490</v>
      </c>
      <c r="F58" s="130" t="s">
        <v>531</v>
      </c>
      <c r="G58" s="129">
        <v>41229</v>
      </c>
      <c r="H58" s="129">
        <v>43922</v>
      </c>
    </row>
    <row r="59" spans="1:8" x14ac:dyDescent="0.3">
      <c r="A59" s="131">
        <v>1070324</v>
      </c>
      <c r="B59" s="131">
        <v>7</v>
      </c>
      <c r="C59" s="131" t="s">
        <v>556</v>
      </c>
      <c r="D59" s="131" t="s">
        <v>262</v>
      </c>
      <c r="E59" s="130" t="s">
        <v>267</v>
      </c>
      <c r="F59" s="130" t="s">
        <v>268</v>
      </c>
      <c r="G59" s="129">
        <v>41372</v>
      </c>
      <c r="H59" s="129">
        <v>43928</v>
      </c>
    </row>
    <row r="60" spans="1:8" x14ac:dyDescent="0.3">
      <c r="A60" s="131">
        <v>1070335</v>
      </c>
      <c r="B60" s="131">
        <v>7</v>
      </c>
      <c r="C60" s="131" t="s">
        <v>556</v>
      </c>
      <c r="D60" s="131" t="s">
        <v>246</v>
      </c>
      <c r="E60" s="130" t="s">
        <v>269</v>
      </c>
      <c r="F60" s="130" t="s">
        <v>270</v>
      </c>
      <c r="G60" s="129">
        <v>41647</v>
      </c>
      <c r="H60" s="129">
        <v>44204</v>
      </c>
    </row>
    <row r="61" spans="1:8" x14ac:dyDescent="0.3">
      <c r="A61" s="131">
        <v>1070374</v>
      </c>
      <c r="B61" s="131">
        <v>7</v>
      </c>
      <c r="C61" s="131" t="s">
        <v>556</v>
      </c>
      <c r="D61" s="131" t="s">
        <v>246</v>
      </c>
      <c r="E61" s="130" t="s">
        <v>271</v>
      </c>
      <c r="F61" s="130" t="s">
        <v>272</v>
      </c>
      <c r="G61" s="129">
        <v>42240</v>
      </c>
      <c r="H61" s="129">
        <v>44433</v>
      </c>
    </row>
    <row r="62" spans="1:8" ht="20.399999999999999" x14ac:dyDescent="0.3">
      <c r="A62" s="131">
        <v>1070449</v>
      </c>
      <c r="B62" s="131">
        <v>7</v>
      </c>
      <c r="C62" s="131" t="s">
        <v>556</v>
      </c>
      <c r="D62" s="131" t="s">
        <v>307</v>
      </c>
      <c r="E62" s="130" t="s">
        <v>491</v>
      </c>
      <c r="F62" s="130" t="s">
        <v>532</v>
      </c>
      <c r="G62" s="129">
        <v>42705</v>
      </c>
      <c r="H62" s="129">
        <v>43922</v>
      </c>
    </row>
    <row r="63" spans="1:8" x14ac:dyDescent="0.3">
      <c r="A63" s="131">
        <v>1070454</v>
      </c>
      <c r="B63" s="131">
        <v>7</v>
      </c>
      <c r="C63" s="131" t="s">
        <v>556</v>
      </c>
      <c r="D63" s="131" t="s">
        <v>246</v>
      </c>
      <c r="E63" s="130" t="s">
        <v>492</v>
      </c>
      <c r="F63" s="130" t="s">
        <v>533</v>
      </c>
      <c r="G63" s="129">
        <v>42734</v>
      </c>
      <c r="H63" s="129">
        <v>43922</v>
      </c>
    </row>
    <row r="64" spans="1:8" x14ac:dyDescent="0.3">
      <c r="A64" s="131">
        <v>1070458</v>
      </c>
      <c r="B64" s="131">
        <v>7</v>
      </c>
      <c r="C64" s="131" t="s">
        <v>556</v>
      </c>
      <c r="D64" s="131" t="s">
        <v>262</v>
      </c>
      <c r="E64" s="130" t="s">
        <v>493</v>
      </c>
      <c r="F64" s="130" t="s">
        <v>268</v>
      </c>
      <c r="G64" s="129">
        <v>42822</v>
      </c>
      <c r="H64" s="129">
        <v>43922</v>
      </c>
    </row>
    <row r="65" spans="1:8" x14ac:dyDescent="0.3">
      <c r="A65" s="131">
        <v>1070459</v>
      </c>
      <c r="B65" s="131">
        <v>7</v>
      </c>
      <c r="C65" s="131" t="s">
        <v>556</v>
      </c>
      <c r="D65" s="131" t="s">
        <v>242</v>
      </c>
      <c r="E65" s="130" t="s">
        <v>273</v>
      </c>
      <c r="F65" s="130" t="s">
        <v>268</v>
      </c>
      <c r="G65" s="129">
        <v>42822</v>
      </c>
      <c r="H65" s="129">
        <v>44284</v>
      </c>
    </row>
    <row r="66" spans="1:8" x14ac:dyDescent="0.3">
      <c r="A66" s="131">
        <v>1070461</v>
      </c>
      <c r="B66" s="131">
        <v>7</v>
      </c>
      <c r="C66" s="131" t="s">
        <v>556</v>
      </c>
      <c r="D66" s="131" t="s">
        <v>246</v>
      </c>
      <c r="E66" s="130" t="s">
        <v>274</v>
      </c>
      <c r="F66" s="130" t="s">
        <v>275</v>
      </c>
      <c r="G66" s="129">
        <v>42822</v>
      </c>
      <c r="H66" s="129">
        <v>43918</v>
      </c>
    </row>
    <row r="67" spans="1:8" x14ac:dyDescent="0.3">
      <c r="A67" s="131">
        <v>1070500</v>
      </c>
      <c r="B67" s="131">
        <v>7</v>
      </c>
      <c r="C67" s="131" t="s">
        <v>556</v>
      </c>
      <c r="D67" s="131" t="s">
        <v>246</v>
      </c>
      <c r="E67" s="130" t="s">
        <v>277</v>
      </c>
      <c r="F67" s="130" t="s">
        <v>255</v>
      </c>
      <c r="G67" s="129">
        <v>43134</v>
      </c>
      <c r="H67" s="129">
        <v>44232</v>
      </c>
    </row>
    <row r="68" spans="1:8" x14ac:dyDescent="0.3">
      <c r="A68" s="131">
        <v>1070506</v>
      </c>
      <c r="B68" s="131">
        <v>7</v>
      </c>
      <c r="C68" s="131" t="s">
        <v>556</v>
      </c>
      <c r="D68" s="131" t="s">
        <v>246</v>
      </c>
      <c r="E68" s="130" t="s">
        <v>278</v>
      </c>
      <c r="F68" s="130" t="s">
        <v>268</v>
      </c>
      <c r="G68" s="129">
        <v>43081</v>
      </c>
      <c r="H68" s="129">
        <v>44177</v>
      </c>
    </row>
    <row r="69" spans="1:8" x14ac:dyDescent="0.3">
      <c r="A69" s="131">
        <v>1070508</v>
      </c>
      <c r="B69" s="131">
        <v>7</v>
      </c>
      <c r="C69" s="131" t="s">
        <v>556</v>
      </c>
      <c r="D69" s="131" t="s">
        <v>246</v>
      </c>
      <c r="E69" s="130" t="s">
        <v>279</v>
      </c>
      <c r="F69" s="130" t="s">
        <v>280</v>
      </c>
      <c r="G69" s="129">
        <v>43081</v>
      </c>
      <c r="H69" s="129">
        <v>44177</v>
      </c>
    </row>
    <row r="70" spans="1:8" x14ac:dyDescent="0.3">
      <c r="A70" s="131">
        <v>1070512</v>
      </c>
      <c r="B70" s="131">
        <v>7</v>
      </c>
      <c r="C70" s="131" t="s">
        <v>556</v>
      </c>
      <c r="D70" s="131" t="s">
        <v>246</v>
      </c>
      <c r="E70" s="130" t="s">
        <v>281</v>
      </c>
      <c r="F70" s="130" t="s">
        <v>268</v>
      </c>
      <c r="G70" s="129">
        <v>43081</v>
      </c>
      <c r="H70" s="129">
        <v>44177</v>
      </c>
    </row>
    <row r="71" spans="1:8" x14ac:dyDescent="0.3">
      <c r="A71" s="131">
        <v>1070563</v>
      </c>
      <c r="B71" s="131">
        <v>7</v>
      </c>
      <c r="C71" s="131" t="s">
        <v>556</v>
      </c>
      <c r="D71" s="131" t="s">
        <v>242</v>
      </c>
      <c r="E71" s="130" t="s">
        <v>282</v>
      </c>
      <c r="F71" s="130" t="s">
        <v>283</v>
      </c>
      <c r="G71" s="129">
        <v>43739</v>
      </c>
      <c r="H71" s="129">
        <v>44106</v>
      </c>
    </row>
    <row r="72" spans="1:8" x14ac:dyDescent="0.3">
      <c r="A72" s="131">
        <v>1070565</v>
      </c>
      <c r="B72" s="131">
        <v>7</v>
      </c>
      <c r="C72" s="131" t="s">
        <v>556</v>
      </c>
      <c r="D72" s="131" t="s">
        <v>246</v>
      </c>
      <c r="E72" s="130" t="s">
        <v>284</v>
      </c>
      <c r="F72" s="130" t="s">
        <v>285</v>
      </c>
      <c r="G72" s="129">
        <v>43739</v>
      </c>
      <c r="H72" s="129">
        <v>44106</v>
      </c>
    </row>
    <row r="73" spans="1:8" x14ac:dyDescent="0.3">
      <c r="A73" s="131">
        <v>1070567</v>
      </c>
      <c r="B73" s="131">
        <v>7</v>
      </c>
      <c r="C73" s="131" t="s">
        <v>556</v>
      </c>
      <c r="D73" s="131" t="s">
        <v>246</v>
      </c>
      <c r="E73" s="130" t="s">
        <v>286</v>
      </c>
      <c r="F73" s="130" t="s">
        <v>287</v>
      </c>
      <c r="G73" s="129">
        <v>43739</v>
      </c>
      <c r="H73" s="129">
        <v>44106</v>
      </c>
    </row>
    <row r="74" spans="1:8" x14ac:dyDescent="0.3">
      <c r="A74" s="131">
        <v>1070569</v>
      </c>
      <c r="B74" s="131">
        <v>7</v>
      </c>
      <c r="C74" s="131" t="s">
        <v>556</v>
      </c>
      <c r="D74" s="131" t="s">
        <v>246</v>
      </c>
      <c r="E74" s="130" t="s">
        <v>288</v>
      </c>
      <c r="F74" s="130" t="s">
        <v>289</v>
      </c>
      <c r="G74" s="129">
        <v>43739</v>
      </c>
      <c r="H74" s="129">
        <v>44106</v>
      </c>
    </row>
    <row r="75" spans="1:8" x14ac:dyDescent="0.3">
      <c r="A75" s="131">
        <v>1070571</v>
      </c>
      <c r="B75" s="131">
        <v>7</v>
      </c>
      <c r="C75" s="131" t="s">
        <v>556</v>
      </c>
      <c r="D75" s="131" t="s">
        <v>246</v>
      </c>
      <c r="E75" s="130" t="s">
        <v>290</v>
      </c>
      <c r="F75" s="130" t="s">
        <v>287</v>
      </c>
      <c r="G75" s="129">
        <v>43739</v>
      </c>
      <c r="H75" s="129">
        <v>44106</v>
      </c>
    </row>
    <row r="76" spans="1:8" x14ac:dyDescent="0.3">
      <c r="A76" s="131">
        <v>1070573</v>
      </c>
      <c r="B76" s="131">
        <v>7</v>
      </c>
      <c r="C76" s="131" t="s">
        <v>556</v>
      </c>
      <c r="D76" s="131" t="s">
        <v>246</v>
      </c>
      <c r="E76" s="130" t="s">
        <v>291</v>
      </c>
      <c r="F76" s="130" t="s">
        <v>289</v>
      </c>
      <c r="G76" s="129">
        <v>43739</v>
      </c>
      <c r="H76" s="129">
        <v>44106</v>
      </c>
    </row>
    <row r="77" spans="1:8" x14ac:dyDescent="0.3">
      <c r="A77" s="131">
        <v>1070575</v>
      </c>
      <c r="B77" s="131">
        <v>7</v>
      </c>
      <c r="C77" s="131" t="s">
        <v>556</v>
      </c>
      <c r="D77" s="131" t="s">
        <v>246</v>
      </c>
      <c r="E77" s="130" t="s">
        <v>292</v>
      </c>
      <c r="F77" s="130" t="s">
        <v>289</v>
      </c>
      <c r="G77" s="129">
        <v>43739</v>
      </c>
      <c r="H77" s="129">
        <v>44106</v>
      </c>
    </row>
    <row r="78" spans="1:8" x14ac:dyDescent="0.3">
      <c r="A78" s="131">
        <v>1070577</v>
      </c>
      <c r="B78" s="131">
        <v>7</v>
      </c>
      <c r="C78" s="131" t="s">
        <v>556</v>
      </c>
      <c r="D78" s="131" t="s">
        <v>242</v>
      </c>
      <c r="E78" s="130" t="s">
        <v>293</v>
      </c>
      <c r="F78" s="130" t="s">
        <v>283</v>
      </c>
      <c r="G78" s="129">
        <v>43739</v>
      </c>
      <c r="H78" s="129">
        <v>44106</v>
      </c>
    </row>
    <row r="79" spans="1:8" x14ac:dyDescent="0.3">
      <c r="A79" s="131">
        <v>1080560</v>
      </c>
      <c r="B79" s="131">
        <v>8</v>
      </c>
      <c r="C79" s="131" t="s">
        <v>557</v>
      </c>
      <c r="D79" s="131" t="s">
        <v>262</v>
      </c>
      <c r="E79" s="130" t="s">
        <v>369</v>
      </c>
      <c r="F79" s="130" t="s">
        <v>370</v>
      </c>
      <c r="G79" s="129">
        <v>41015</v>
      </c>
      <c r="H79" s="129">
        <v>44668</v>
      </c>
    </row>
    <row r="80" spans="1:8" x14ac:dyDescent="0.3">
      <c r="A80" s="131">
        <v>1080709</v>
      </c>
      <c r="B80" s="131">
        <v>8</v>
      </c>
      <c r="C80" s="131" t="s">
        <v>557</v>
      </c>
      <c r="D80" s="131" t="s">
        <v>246</v>
      </c>
      <c r="E80" s="130" t="s">
        <v>414</v>
      </c>
      <c r="F80" s="130" t="s">
        <v>251</v>
      </c>
      <c r="G80" s="129">
        <v>42200</v>
      </c>
      <c r="H80" s="129">
        <v>44027</v>
      </c>
    </row>
    <row r="81" spans="1:8" ht="20.399999999999999" x14ac:dyDescent="0.3">
      <c r="A81" s="131">
        <v>1080759</v>
      </c>
      <c r="B81" s="131">
        <v>8</v>
      </c>
      <c r="C81" s="131" t="s">
        <v>557</v>
      </c>
      <c r="D81" s="131" t="s">
        <v>262</v>
      </c>
      <c r="E81" s="130" t="s">
        <v>372</v>
      </c>
      <c r="F81" s="130" t="s">
        <v>343</v>
      </c>
      <c r="G81" s="129">
        <v>42278</v>
      </c>
      <c r="H81" s="129">
        <v>44105</v>
      </c>
    </row>
    <row r="82" spans="1:8" x14ac:dyDescent="0.3">
      <c r="A82" s="131">
        <v>1080832</v>
      </c>
      <c r="B82" s="131">
        <v>8</v>
      </c>
      <c r="C82" s="131" t="s">
        <v>557</v>
      </c>
      <c r="D82" s="131" t="s">
        <v>329</v>
      </c>
      <c r="E82" s="130" t="s">
        <v>376</v>
      </c>
      <c r="F82" s="130" t="s">
        <v>248</v>
      </c>
      <c r="G82" s="129">
        <v>42705</v>
      </c>
      <c r="H82" s="129">
        <v>44166</v>
      </c>
    </row>
    <row r="83" spans="1:8" x14ac:dyDescent="0.3">
      <c r="A83" s="131">
        <v>1080849</v>
      </c>
      <c r="B83" s="131">
        <v>8</v>
      </c>
      <c r="C83" s="131" t="s">
        <v>557</v>
      </c>
      <c r="D83" s="131" t="s">
        <v>246</v>
      </c>
      <c r="E83" s="130" t="s">
        <v>378</v>
      </c>
      <c r="F83" s="130" t="s">
        <v>370</v>
      </c>
      <c r="G83" s="129">
        <v>42842</v>
      </c>
      <c r="H83" s="129">
        <v>43938</v>
      </c>
    </row>
    <row r="84" spans="1:8" x14ac:dyDescent="0.3">
      <c r="A84" s="131">
        <v>1080851</v>
      </c>
      <c r="B84" s="131">
        <v>8</v>
      </c>
      <c r="C84" s="131" t="s">
        <v>557</v>
      </c>
      <c r="D84" s="131" t="s">
        <v>246</v>
      </c>
      <c r="E84" s="130" t="s">
        <v>379</v>
      </c>
      <c r="F84" s="130" t="s">
        <v>370</v>
      </c>
      <c r="G84" s="129">
        <v>42842</v>
      </c>
      <c r="H84" s="129">
        <v>43938</v>
      </c>
    </row>
    <row r="85" spans="1:8" ht="20.399999999999999" x14ac:dyDescent="0.3">
      <c r="A85" s="131">
        <v>1080858</v>
      </c>
      <c r="B85" s="131">
        <v>8</v>
      </c>
      <c r="C85" s="131" t="s">
        <v>557</v>
      </c>
      <c r="D85" s="131" t="s">
        <v>242</v>
      </c>
      <c r="E85" s="130" t="s">
        <v>380</v>
      </c>
      <c r="F85" s="130" t="s">
        <v>343</v>
      </c>
      <c r="G85" s="129">
        <v>42845</v>
      </c>
      <c r="H85" s="129">
        <v>43941</v>
      </c>
    </row>
    <row r="86" spans="1:8" ht="20.399999999999999" x14ac:dyDescent="0.3">
      <c r="A86" s="131">
        <v>1080860</v>
      </c>
      <c r="B86" s="131">
        <v>8</v>
      </c>
      <c r="C86" s="131" t="s">
        <v>557</v>
      </c>
      <c r="D86" s="131" t="s">
        <v>242</v>
      </c>
      <c r="E86" s="130" t="s">
        <v>381</v>
      </c>
      <c r="F86" s="130" t="s">
        <v>343</v>
      </c>
      <c r="G86" s="129">
        <v>42845</v>
      </c>
      <c r="H86" s="129">
        <v>43941</v>
      </c>
    </row>
    <row r="87" spans="1:8" x14ac:dyDescent="0.3">
      <c r="A87" s="131">
        <v>1080864</v>
      </c>
      <c r="B87" s="131">
        <v>8</v>
      </c>
      <c r="C87" s="131" t="s">
        <v>557</v>
      </c>
      <c r="D87" s="131" t="s">
        <v>246</v>
      </c>
      <c r="E87" s="130" t="s">
        <v>382</v>
      </c>
      <c r="F87" s="130" t="s">
        <v>245</v>
      </c>
      <c r="G87" s="129">
        <v>42842</v>
      </c>
      <c r="H87" s="129">
        <v>44303</v>
      </c>
    </row>
    <row r="88" spans="1:8" x14ac:dyDescent="0.3">
      <c r="A88" s="131">
        <v>1080866</v>
      </c>
      <c r="B88" s="131">
        <v>8</v>
      </c>
      <c r="C88" s="131" t="s">
        <v>557</v>
      </c>
      <c r="D88" s="131" t="s">
        <v>242</v>
      </c>
      <c r="E88" s="130" t="s">
        <v>383</v>
      </c>
      <c r="F88" s="130" t="s">
        <v>244</v>
      </c>
      <c r="G88" s="129">
        <v>42857</v>
      </c>
      <c r="H88" s="129">
        <v>43953</v>
      </c>
    </row>
    <row r="89" spans="1:8" ht="20.399999999999999" x14ac:dyDescent="0.3">
      <c r="A89" s="131">
        <v>1080902</v>
      </c>
      <c r="B89" s="131">
        <v>8</v>
      </c>
      <c r="C89" s="131" t="s">
        <v>557</v>
      </c>
      <c r="D89" s="131" t="s">
        <v>242</v>
      </c>
      <c r="E89" s="130" t="s">
        <v>384</v>
      </c>
      <c r="F89" s="130" t="s">
        <v>276</v>
      </c>
      <c r="G89" s="129">
        <v>43010</v>
      </c>
      <c r="H89" s="129">
        <v>43923</v>
      </c>
    </row>
    <row r="90" spans="1:8" ht="20.399999999999999" x14ac:dyDescent="0.3">
      <c r="A90" s="131">
        <v>1080904</v>
      </c>
      <c r="B90" s="131">
        <v>8</v>
      </c>
      <c r="C90" s="131" t="s">
        <v>557</v>
      </c>
      <c r="D90" s="131" t="s">
        <v>242</v>
      </c>
      <c r="E90" s="130" t="s">
        <v>385</v>
      </c>
      <c r="F90" s="130" t="s">
        <v>276</v>
      </c>
      <c r="G90" s="129">
        <v>43010</v>
      </c>
      <c r="H90" s="129">
        <v>43923</v>
      </c>
    </row>
    <row r="91" spans="1:8" x14ac:dyDescent="0.3">
      <c r="A91" s="131">
        <v>1080919</v>
      </c>
      <c r="B91" s="131">
        <v>8</v>
      </c>
      <c r="C91" s="131" t="s">
        <v>557</v>
      </c>
      <c r="D91" s="131" t="s">
        <v>246</v>
      </c>
      <c r="E91" s="130" t="s">
        <v>387</v>
      </c>
      <c r="F91" s="130" t="s">
        <v>294</v>
      </c>
      <c r="G91" s="129">
        <v>43081</v>
      </c>
      <c r="H91" s="129">
        <v>44543</v>
      </c>
    </row>
    <row r="92" spans="1:8" ht="20.399999999999999" x14ac:dyDescent="0.3">
      <c r="A92" s="131">
        <v>1080921</v>
      </c>
      <c r="B92" s="131">
        <v>8</v>
      </c>
      <c r="C92" s="131" t="s">
        <v>557</v>
      </c>
      <c r="D92" s="131" t="s">
        <v>246</v>
      </c>
      <c r="E92" s="130" t="s">
        <v>388</v>
      </c>
      <c r="F92" s="130" t="s">
        <v>371</v>
      </c>
      <c r="G92" s="129">
        <v>43081</v>
      </c>
      <c r="H92" s="129">
        <v>43994</v>
      </c>
    </row>
    <row r="93" spans="1:8" x14ac:dyDescent="0.3">
      <c r="A93" s="131">
        <v>1080928</v>
      </c>
      <c r="B93" s="131">
        <v>8</v>
      </c>
      <c r="C93" s="131" t="s">
        <v>557</v>
      </c>
      <c r="D93" s="131" t="s">
        <v>246</v>
      </c>
      <c r="E93" s="130" t="s">
        <v>389</v>
      </c>
      <c r="F93" s="130" t="s">
        <v>355</v>
      </c>
      <c r="G93" s="129">
        <v>43081</v>
      </c>
      <c r="H93" s="129">
        <v>44543</v>
      </c>
    </row>
    <row r="94" spans="1:8" ht="20.399999999999999" x14ac:dyDescent="0.3">
      <c r="A94" s="131">
        <v>1080931</v>
      </c>
      <c r="B94" s="131">
        <v>8</v>
      </c>
      <c r="C94" s="131" t="s">
        <v>557</v>
      </c>
      <c r="D94" s="131" t="s">
        <v>246</v>
      </c>
      <c r="E94" s="130" t="s">
        <v>390</v>
      </c>
      <c r="F94" s="130" t="s">
        <v>371</v>
      </c>
      <c r="G94" s="129">
        <v>43150</v>
      </c>
      <c r="H94" s="129">
        <v>44062</v>
      </c>
    </row>
    <row r="95" spans="1:8" x14ac:dyDescent="0.3">
      <c r="A95" s="131">
        <v>1080960</v>
      </c>
      <c r="B95" s="131">
        <v>8</v>
      </c>
      <c r="C95" s="131" t="s">
        <v>557</v>
      </c>
      <c r="D95" s="131" t="s">
        <v>246</v>
      </c>
      <c r="E95" s="130" t="s">
        <v>391</v>
      </c>
      <c r="F95" s="130" t="s">
        <v>370</v>
      </c>
      <c r="G95" s="129">
        <v>43411</v>
      </c>
      <c r="H95" s="129">
        <v>44507</v>
      </c>
    </row>
    <row r="96" spans="1:8" x14ac:dyDescent="0.3">
      <c r="A96" s="131">
        <v>1080968</v>
      </c>
      <c r="B96" s="131">
        <v>8</v>
      </c>
      <c r="C96" s="131" t="s">
        <v>557</v>
      </c>
      <c r="D96" s="131" t="s">
        <v>262</v>
      </c>
      <c r="E96" s="130" t="s">
        <v>392</v>
      </c>
      <c r="F96" s="130" t="s">
        <v>393</v>
      </c>
      <c r="G96" s="129">
        <v>43497</v>
      </c>
      <c r="H96" s="129">
        <v>43862</v>
      </c>
    </row>
    <row r="97" spans="1:8" x14ac:dyDescent="0.3">
      <c r="A97" s="131">
        <v>1080969</v>
      </c>
      <c r="B97" s="131">
        <v>8</v>
      </c>
      <c r="C97" s="131" t="s">
        <v>557</v>
      </c>
      <c r="D97" s="131" t="s">
        <v>246</v>
      </c>
      <c r="E97" s="130" t="s">
        <v>394</v>
      </c>
      <c r="F97" s="130" t="s">
        <v>287</v>
      </c>
      <c r="G97" s="129">
        <v>43497</v>
      </c>
      <c r="H97" s="129">
        <v>43862</v>
      </c>
    </row>
    <row r="98" spans="1:8" x14ac:dyDescent="0.3">
      <c r="A98" s="131">
        <v>1080971</v>
      </c>
      <c r="B98" s="131">
        <v>8</v>
      </c>
      <c r="C98" s="131" t="s">
        <v>557</v>
      </c>
      <c r="D98" s="131" t="s">
        <v>246</v>
      </c>
      <c r="E98" s="130" t="s">
        <v>395</v>
      </c>
      <c r="F98" s="130" t="s">
        <v>294</v>
      </c>
      <c r="G98" s="129">
        <v>43497</v>
      </c>
      <c r="H98" s="129">
        <v>44044</v>
      </c>
    </row>
    <row r="99" spans="1:8" x14ac:dyDescent="0.3">
      <c r="A99" s="131">
        <v>1080974</v>
      </c>
      <c r="B99" s="131">
        <v>8</v>
      </c>
      <c r="C99" s="131" t="s">
        <v>557</v>
      </c>
      <c r="D99" s="131" t="s">
        <v>246</v>
      </c>
      <c r="E99" s="130" t="s">
        <v>396</v>
      </c>
      <c r="F99" s="130" t="s">
        <v>255</v>
      </c>
      <c r="G99" s="129">
        <v>43497</v>
      </c>
      <c r="H99" s="129">
        <v>43862</v>
      </c>
    </row>
    <row r="100" spans="1:8" x14ac:dyDescent="0.3">
      <c r="A100" s="131">
        <v>1080976</v>
      </c>
      <c r="B100" s="131">
        <v>8</v>
      </c>
      <c r="C100" s="131" t="s">
        <v>557</v>
      </c>
      <c r="D100" s="131" t="s">
        <v>246</v>
      </c>
      <c r="E100" s="130" t="s">
        <v>397</v>
      </c>
      <c r="F100" s="130" t="s">
        <v>398</v>
      </c>
      <c r="G100" s="129">
        <v>43497</v>
      </c>
      <c r="H100" s="129">
        <v>43862</v>
      </c>
    </row>
    <row r="101" spans="1:8" x14ac:dyDescent="0.3">
      <c r="A101" s="131">
        <v>1081003</v>
      </c>
      <c r="B101" s="131">
        <v>8</v>
      </c>
      <c r="C101" s="131" t="s">
        <v>557</v>
      </c>
      <c r="D101" s="131" t="s">
        <v>246</v>
      </c>
      <c r="E101" s="130" t="s">
        <v>399</v>
      </c>
      <c r="F101" s="130" t="s">
        <v>375</v>
      </c>
      <c r="G101" s="129">
        <v>43739</v>
      </c>
      <c r="H101" s="129">
        <v>44106</v>
      </c>
    </row>
    <row r="102" spans="1:8" x14ac:dyDescent="0.3">
      <c r="A102" s="131">
        <v>1081005</v>
      </c>
      <c r="B102" s="131">
        <v>8</v>
      </c>
      <c r="C102" s="131" t="s">
        <v>557</v>
      </c>
      <c r="D102" s="131" t="s">
        <v>246</v>
      </c>
      <c r="E102" s="130" t="s">
        <v>400</v>
      </c>
      <c r="F102" s="130" t="s">
        <v>375</v>
      </c>
      <c r="G102" s="129">
        <v>43739</v>
      </c>
      <c r="H102" s="129">
        <v>44106</v>
      </c>
    </row>
    <row r="103" spans="1:8" x14ac:dyDescent="0.3">
      <c r="A103" s="131">
        <v>1081007</v>
      </c>
      <c r="B103" s="131">
        <v>8</v>
      </c>
      <c r="C103" s="131" t="s">
        <v>557</v>
      </c>
      <c r="D103" s="131" t="s">
        <v>246</v>
      </c>
      <c r="E103" s="130" t="s">
        <v>401</v>
      </c>
      <c r="F103" s="130" t="s">
        <v>248</v>
      </c>
      <c r="G103" s="129">
        <v>43739</v>
      </c>
      <c r="H103" s="129">
        <v>44106</v>
      </c>
    </row>
    <row r="104" spans="1:8" x14ac:dyDescent="0.3">
      <c r="A104" s="131">
        <v>1090314</v>
      </c>
      <c r="B104" s="131">
        <v>9</v>
      </c>
      <c r="C104" s="131" t="s">
        <v>558</v>
      </c>
      <c r="D104" s="131" t="s">
        <v>262</v>
      </c>
      <c r="E104" s="130" t="s">
        <v>295</v>
      </c>
      <c r="F104" s="130" t="s">
        <v>287</v>
      </c>
      <c r="G104" s="129">
        <v>41137</v>
      </c>
      <c r="H104" s="129">
        <v>44790</v>
      </c>
    </row>
    <row r="105" spans="1:8" x14ac:dyDescent="0.3">
      <c r="A105" s="131">
        <v>1090315</v>
      </c>
      <c r="B105" s="131">
        <v>9</v>
      </c>
      <c r="C105" s="131" t="s">
        <v>558</v>
      </c>
      <c r="D105" s="131" t="s">
        <v>246</v>
      </c>
      <c r="E105" s="130" t="s">
        <v>296</v>
      </c>
      <c r="F105" s="130" t="s">
        <v>297</v>
      </c>
      <c r="G105" s="129">
        <v>41137</v>
      </c>
      <c r="H105" s="129">
        <v>44790</v>
      </c>
    </row>
    <row r="106" spans="1:8" x14ac:dyDescent="0.3">
      <c r="A106" s="131">
        <v>1090320</v>
      </c>
      <c r="B106" s="131">
        <v>9</v>
      </c>
      <c r="C106" s="131" t="s">
        <v>558</v>
      </c>
      <c r="D106" s="131" t="s">
        <v>246</v>
      </c>
      <c r="E106" s="130" t="s">
        <v>298</v>
      </c>
      <c r="F106" s="130" t="s">
        <v>250</v>
      </c>
      <c r="G106" s="129">
        <v>41213</v>
      </c>
      <c r="H106" s="129">
        <v>44866</v>
      </c>
    </row>
    <row r="107" spans="1:8" x14ac:dyDescent="0.3">
      <c r="A107" s="131">
        <v>1090369</v>
      </c>
      <c r="B107" s="131">
        <v>9</v>
      </c>
      <c r="C107" s="131" t="s">
        <v>558</v>
      </c>
      <c r="D107" s="131" t="s">
        <v>246</v>
      </c>
      <c r="E107" s="130" t="s">
        <v>299</v>
      </c>
      <c r="F107" s="130" t="s">
        <v>287</v>
      </c>
      <c r="G107" s="129">
        <v>42107</v>
      </c>
      <c r="H107" s="129">
        <v>43934</v>
      </c>
    </row>
    <row r="108" spans="1:8" x14ac:dyDescent="0.3">
      <c r="A108" s="131">
        <v>1090398</v>
      </c>
      <c r="B108" s="131">
        <v>9</v>
      </c>
      <c r="C108" s="131" t="s">
        <v>558</v>
      </c>
      <c r="D108" s="131" t="s">
        <v>246</v>
      </c>
      <c r="E108" s="130" t="s">
        <v>300</v>
      </c>
      <c r="F108" s="130" t="s">
        <v>301</v>
      </c>
      <c r="G108" s="129">
        <v>42278</v>
      </c>
      <c r="H108" s="129">
        <v>44106</v>
      </c>
    </row>
    <row r="109" spans="1:8" ht="20.399999999999999" x14ac:dyDescent="0.3">
      <c r="A109" s="131">
        <v>1090400</v>
      </c>
      <c r="B109" s="131">
        <v>9</v>
      </c>
      <c r="C109" s="131" t="s">
        <v>558</v>
      </c>
      <c r="D109" s="131" t="s">
        <v>246</v>
      </c>
      <c r="E109" s="130" t="s">
        <v>302</v>
      </c>
      <c r="F109" s="130" t="s">
        <v>303</v>
      </c>
      <c r="G109" s="129">
        <v>42278</v>
      </c>
      <c r="H109" s="129">
        <v>44106</v>
      </c>
    </row>
    <row r="110" spans="1:8" x14ac:dyDescent="0.3">
      <c r="A110" s="131">
        <v>1090410</v>
      </c>
      <c r="B110" s="131">
        <v>9</v>
      </c>
      <c r="C110" s="131" t="s">
        <v>558</v>
      </c>
      <c r="D110" s="131" t="s">
        <v>246</v>
      </c>
      <c r="E110" s="130" t="s">
        <v>494</v>
      </c>
      <c r="F110" s="130" t="s">
        <v>534</v>
      </c>
      <c r="G110" s="129">
        <v>42278</v>
      </c>
      <c r="H110" s="129">
        <v>43922</v>
      </c>
    </row>
    <row r="111" spans="1:8" x14ac:dyDescent="0.3">
      <c r="A111" s="131">
        <v>1090416</v>
      </c>
      <c r="B111" s="131">
        <v>9</v>
      </c>
      <c r="C111" s="131" t="s">
        <v>558</v>
      </c>
      <c r="D111" s="131" t="s">
        <v>242</v>
      </c>
      <c r="E111" s="130" t="s">
        <v>495</v>
      </c>
      <c r="F111" s="130" t="s">
        <v>535</v>
      </c>
      <c r="G111" s="129">
        <v>42278</v>
      </c>
      <c r="H111" s="129">
        <v>43922</v>
      </c>
    </row>
    <row r="112" spans="1:8" x14ac:dyDescent="0.3">
      <c r="A112" s="131">
        <v>1090457</v>
      </c>
      <c r="B112" s="131">
        <v>9</v>
      </c>
      <c r="C112" s="131" t="s">
        <v>558</v>
      </c>
      <c r="D112" s="131" t="s">
        <v>246</v>
      </c>
      <c r="E112" s="130" t="s">
        <v>304</v>
      </c>
      <c r="F112" s="130" t="s">
        <v>301</v>
      </c>
      <c r="G112" s="129">
        <v>42734</v>
      </c>
      <c r="H112" s="129">
        <v>44563</v>
      </c>
    </row>
    <row r="113" spans="1:8" x14ac:dyDescent="0.3">
      <c r="A113" s="131">
        <v>1090459</v>
      </c>
      <c r="B113" s="131">
        <v>9</v>
      </c>
      <c r="C113" s="131" t="s">
        <v>558</v>
      </c>
      <c r="D113" s="131" t="s">
        <v>246</v>
      </c>
      <c r="E113" s="130" t="s">
        <v>496</v>
      </c>
      <c r="F113" s="130" t="s">
        <v>301</v>
      </c>
      <c r="G113" s="129">
        <v>42734</v>
      </c>
      <c r="H113" s="129">
        <v>43922</v>
      </c>
    </row>
    <row r="114" spans="1:8" x14ac:dyDescent="0.3">
      <c r="A114" s="131">
        <v>1090462</v>
      </c>
      <c r="B114" s="131">
        <v>9</v>
      </c>
      <c r="C114" s="131" t="s">
        <v>558</v>
      </c>
      <c r="D114" s="131" t="s">
        <v>246</v>
      </c>
      <c r="E114" s="130" t="s">
        <v>497</v>
      </c>
      <c r="F114" s="130" t="s">
        <v>254</v>
      </c>
      <c r="G114" s="129">
        <v>42734</v>
      </c>
      <c r="H114" s="129">
        <v>43922</v>
      </c>
    </row>
    <row r="115" spans="1:8" x14ac:dyDescent="0.3">
      <c r="A115" s="131">
        <v>1090501</v>
      </c>
      <c r="B115" s="131">
        <v>9</v>
      </c>
      <c r="C115" s="131" t="s">
        <v>558</v>
      </c>
      <c r="D115" s="131" t="s">
        <v>246</v>
      </c>
      <c r="E115" s="130" t="s">
        <v>498</v>
      </c>
      <c r="F115" s="130" t="s">
        <v>536</v>
      </c>
      <c r="G115" s="129">
        <v>43081</v>
      </c>
      <c r="H115" s="129">
        <v>43922</v>
      </c>
    </row>
    <row r="116" spans="1:8" x14ac:dyDescent="0.3">
      <c r="A116" s="131">
        <v>1090518</v>
      </c>
      <c r="B116" s="131">
        <v>9</v>
      </c>
      <c r="C116" s="131" t="s">
        <v>558</v>
      </c>
      <c r="D116" s="131" t="s">
        <v>246</v>
      </c>
      <c r="E116" s="130" t="s">
        <v>305</v>
      </c>
      <c r="F116" s="130" t="s">
        <v>306</v>
      </c>
      <c r="G116" s="129">
        <v>43497</v>
      </c>
      <c r="H116" s="129">
        <v>44044</v>
      </c>
    </row>
    <row r="117" spans="1:8" x14ac:dyDescent="0.3">
      <c r="A117" s="131">
        <v>1090520</v>
      </c>
      <c r="B117" s="131">
        <v>9</v>
      </c>
      <c r="C117" s="131" t="s">
        <v>558</v>
      </c>
      <c r="D117" s="131" t="s">
        <v>307</v>
      </c>
      <c r="E117" s="130" t="s">
        <v>308</v>
      </c>
      <c r="F117" s="130" t="s">
        <v>248</v>
      </c>
      <c r="G117" s="129">
        <v>43497</v>
      </c>
      <c r="H117" s="129">
        <v>44044</v>
      </c>
    </row>
    <row r="118" spans="1:8" x14ac:dyDescent="0.3">
      <c r="A118" s="131">
        <v>1090531</v>
      </c>
      <c r="B118" s="131">
        <v>9</v>
      </c>
      <c r="C118" s="131" t="s">
        <v>558</v>
      </c>
      <c r="D118" s="131" t="s">
        <v>246</v>
      </c>
      <c r="E118" s="130" t="s">
        <v>499</v>
      </c>
      <c r="F118" s="130" t="s">
        <v>301</v>
      </c>
      <c r="G118" s="129">
        <v>43592</v>
      </c>
      <c r="H118" s="129">
        <v>43922</v>
      </c>
    </row>
    <row r="119" spans="1:8" x14ac:dyDescent="0.3">
      <c r="A119" s="131">
        <v>1100350</v>
      </c>
      <c r="B119" s="131">
        <v>10</v>
      </c>
      <c r="C119" s="131" t="s">
        <v>559</v>
      </c>
      <c r="D119" s="131" t="s">
        <v>262</v>
      </c>
      <c r="E119" s="130" t="s">
        <v>353</v>
      </c>
      <c r="F119" s="130" t="s">
        <v>255</v>
      </c>
      <c r="G119" s="129">
        <v>41100</v>
      </c>
      <c r="H119" s="129">
        <v>44752</v>
      </c>
    </row>
    <row r="120" spans="1:8" x14ac:dyDescent="0.3">
      <c r="A120" s="131">
        <v>1100352</v>
      </c>
      <c r="B120" s="131">
        <v>10</v>
      </c>
      <c r="C120" s="131" t="s">
        <v>559</v>
      </c>
      <c r="D120" s="131" t="s">
        <v>262</v>
      </c>
      <c r="E120" s="130" t="s">
        <v>354</v>
      </c>
      <c r="F120" s="130" t="s">
        <v>355</v>
      </c>
      <c r="G120" s="129">
        <v>41100</v>
      </c>
      <c r="H120" s="129">
        <v>44752</v>
      </c>
    </row>
    <row r="121" spans="1:8" x14ac:dyDescent="0.3">
      <c r="A121" s="131">
        <v>1100353</v>
      </c>
      <c r="B121" s="131">
        <v>10</v>
      </c>
      <c r="C121" s="131" t="s">
        <v>559</v>
      </c>
      <c r="D121" s="131" t="s">
        <v>262</v>
      </c>
      <c r="E121" s="130" t="s">
        <v>500</v>
      </c>
      <c r="F121" s="130" t="s">
        <v>250</v>
      </c>
      <c r="G121" s="129">
        <v>41100</v>
      </c>
      <c r="H121" s="129">
        <v>43922</v>
      </c>
    </row>
    <row r="122" spans="1:8" x14ac:dyDescent="0.3">
      <c r="A122" s="131">
        <v>1100355</v>
      </c>
      <c r="B122" s="131">
        <v>10</v>
      </c>
      <c r="C122" s="131" t="s">
        <v>559</v>
      </c>
      <c r="D122" s="131" t="s">
        <v>262</v>
      </c>
      <c r="E122" s="130" t="s">
        <v>356</v>
      </c>
      <c r="F122" s="130" t="s">
        <v>357</v>
      </c>
      <c r="G122" s="129">
        <v>41100</v>
      </c>
      <c r="H122" s="129">
        <v>44752</v>
      </c>
    </row>
    <row r="123" spans="1:8" x14ac:dyDescent="0.3">
      <c r="A123" s="131">
        <v>1100361</v>
      </c>
      <c r="B123" s="131">
        <v>10</v>
      </c>
      <c r="C123" s="131" t="s">
        <v>559</v>
      </c>
      <c r="D123" s="131" t="s">
        <v>262</v>
      </c>
      <c r="E123" s="130" t="s">
        <v>358</v>
      </c>
      <c r="F123" s="130" t="s">
        <v>355</v>
      </c>
      <c r="G123" s="129">
        <v>41128</v>
      </c>
      <c r="H123" s="129">
        <v>44780</v>
      </c>
    </row>
    <row r="124" spans="1:8" x14ac:dyDescent="0.3">
      <c r="A124" s="131">
        <v>1100362</v>
      </c>
      <c r="B124" s="131">
        <v>10</v>
      </c>
      <c r="C124" s="131" t="s">
        <v>559</v>
      </c>
      <c r="D124" s="131" t="s">
        <v>246</v>
      </c>
      <c r="E124" s="130" t="s">
        <v>359</v>
      </c>
      <c r="F124" s="130" t="s">
        <v>355</v>
      </c>
      <c r="G124" s="129">
        <v>41172</v>
      </c>
      <c r="H124" s="129">
        <v>44824</v>
      </c>
    </row>
    <row r="125" spans="1:8" x14ac:dyDescent="0.3">
      <c r="A125" s="131">
        <v>1100408</v>
      </c>
      <c r="B125" s="131">
        <v>10</v>
      </c>
      <c r="C125" s="131" t="s">
        <v>559</v>
      </c>
      <c r="D125" s="131" t="s">
        <v>524</v>
      </c>
      <c r="E125" s="130" t="s">
        <v>501</v>
      </c>
      <c r="F125" s="130" t="s">
        <v>251</v>
      </c>
      <c r="G125" s="129">
        <v>41960</v>
      </c>
      <c r="H125" s="129">
        <v>43862</v>
      </c>
    </row>
    <row r="126" spans="1:8" x14ac:dyDescent="0.3">
      <c r="A126" s="131">
        <v>1100434</v>
      </c>
      <c r="B126" s="131">
        <v>10</v>
      </c>
      <c r="C126" s="131" t="s">
        <v>559</v>
      </c>
      <c r="D126" s="131" t="s">
        <v>246</v>
      </c>
      <c r="E126" s="130" t="s">
        <v>502</v>
      </c>
      <c r="F126" s="130" t="s">
        <v>287</v>
      </c>
      <c r="G126" s="129">
        <v>42242</v>
      </c>
      <c r="H126" s="129">
        <v>43922</v>
      </c>
    </row>
    <row r="127" spans="1:8" ht="20.399999999999999" x14ac:dyDescent="0.3">
      <c r="A127" s="131">
        <v>1100492</v>
      </c>
      <c r="B127" s="131">
        <v>10</v>
      </c>
      <c r="C127" s="131" t="s">
        <v>559</v>
      </c>
      <c r="D127" s="131" t="s">
        <v>246</v>
      </c>
      <c r="E127" s="130" t="s">
        <v>360</v>
      </c>
      <c r="F127" s="130" t="s">
        <v>343</v>
      </c>
      <c r="G127" s="129">
        <v>42736</v>
      </c>
      <c r="H127" s="129">
        <v>44197</v>
      </c>
    </row>
    <row r="128" spans="1:8" x14ac:dyDescent="0.3">
      <c r="A128" s="131">
        <v>1100527</v>
      </c>
      <c r="B128" s="131">
        <v>10</v>
      </c>
      <c r="C128" s="131" t="s">
        <v>559</v>
      </c>
      <c r="D128" s="131" t="s">
        <v>525</v>
      </c>
      <c r="E128" s="130" t="s">
        <v>503</v>
      </c>
      <c r="F128" s="130" t="s">
        <v>258</v>
      </c>
      <c r="G128" s="129">
        <v>43052</v>
      </c>
      <c r="H128" s="129">
        <v>43922</v>
      </c>
    </row>
    <row r="129" spans="1:8" x14ac:dyDescent="0.3">
      <c r="A129" s="131">
        <v>1100529</v>
      </c>
      <c r="B129" s="131">
        <v>10</v>
      </c>
      <c r="C129" s="131" t="s">
        <v>559</v>
      </c>
      <c r="D129" s="131" t="s">
        <v>246</v>
      </c>
      <c r="E129" s="130" t="s">
        <v>361</v>
      </c>
      <c r="F129" s="130" t="s">
        <v>287</v>
      </c>
      <c r="G129" s="129">
        <v>43082</v>
      </c>
      <c r="H129" s="129">
        <v>44179</v>
      </c>
    </row>
    <row r="130" spans="1:8" x14ac:dyDescent="0.3">
      <c r="A130" s="131">
        <v>1100533</v>
      </c>
      <c r="B130" s="131">
        <v>10</v>
      </c>
      <c r="C130" s="131" t="s">
        <v>559</v>
      </c>
      <c r="D130" s="131" t="s">
        <v>242</v>
      </c>
      <c r="E130" s="130" t="s">
        <v>504</v>
      </c>
      <c r="F130" s="130" t="s">
        <v>355</v>
      </c>
      <c r="G130" s="129">
        <v>43081</v>
      </c>
      <c r="H130" s="129">
        <v>43922</v>
      </c>
    </row>
    <row r="131" spans="1:8" x14ac:dyDescent="0.3">
      <c r="A131" s="131">
        <v>1100536</v>
      </c>
      <c r="B131" s="131">
        <v>10</v>
      </c>
      <c r="C131" s="131" t="s">
        <v>559</v>
      </c>
      <c r="D131" s="131" t="s">
        <v>242</v>
      </c>
      <c r="E131" s="130" t="s">
        <v>362</v>
      </c>
      <c r="F131" s="130" t="s">
        <v>363</v>
      </c>
      <c r="G131" s="129">
        <v>43081</v>
      </c>
      <c r="H131" s="129">
        <v>44178</v>
      </c>
    </row>
    <row r="132" spans="1:8" x14ac:dyDescent="0.3">
      <c r="A132" s="131">
        <v>1100540</v>
      </c>
      <c r="B132" s="131">
        <v>10</v>
      </c>
      <c r="C132" s="131" t="s">
        <v>559</v>
      </c>
      <c r="D132" s="131" t="s">
        <v>246</v>
      </c>
      <c r="E132" s="130" t="s">
        <v>364</v>
      </c>
      <c r="F132" s="130" t="s">
        <v>365</v>
      </c>
      <c r="G132" s="129">
        <v>43081</v>
      </c>
      <c r="H132" s="129">
        <v>44178</v>
      </c>
    </row>
    <row r="133" spans="1:8" x14ac:dyDescent="0.3">
      <c r="A133" s="131">
        <v>1100544</v>
      </c>
      <c r="B133" s="131">
        <v>10</v>
      </c>
      <c r="C133" s="131" t="s">
        <v>559</v>
      </c>
      <c r="D133" s="131" t="s">
        <v>246</v>
      </c>
      <c r="E133" s="130" t="s">
        <v>366</v>
      </c>
      <c r="F133" s="130" t="s">
        <v>254</v>
      </c>
      <c r="G133" s="129">
        <v>43081</v>
      </c>
      <c r="H133" s="129">
        <v>43994</v>
      </c>
    </row>
    <row r="134" spans="1:8" x14ac:dyDescent="0.3">
      <c r="A134" s="131">
        <v>1100572</v>
      </c>
      <c r="B134" s="131">
        <v>10</v>
      </c>
      <c r="C134" s="131" t="s">
        <v>559</v>
      </c>
      <c r="D134" s="131" t="s">
        <v>246</v>
      </c>
      <c r="E134" s="130" t="s">
        <v>367</v>
      </c>
      <c r="F134" s="130" t="s">
        <v>355</v>
      </c>
      <c r="G134" s="129">
        <v>43497</v>
      </c>
      <c r="H134" s="129">
        <v>44228</v>
      </c>
    </row>
    <row r="135" spans="1:8" x14ac:dyDescent="0.3">
      <c r="A135" s="131">
        <v>1120139</v>
      </c>
      <c r="B135" s="131">
        <v>12</v>
      </c>
      <c r="C135" s="131" t="s">
        <v>561</v>
      </c>
      <c r="D135" s="131" t="s">
        <v>246</v>
      </c>
      <c r="E135" s="130" t="s">
        <v>323</v>
      </c>
      <c r="F135" s="130" t="s">
        <v>322</v>
      </c>
      <c r="G135" s="129">
        <v>42401</v>
      </c>
      <c r="H135" s="129">
        <v>44229</v>
      </c>
    </row>
    <row r="136" spans="1:8" ht="20.399999999999999" x14ac:dyDescent="0.3">
      <c r="A136" s="131">
        <v>1120141</v>
      </c>
      <c r="B136" s="131">
        <v>12</v>
      </c>
      <c r="C136" s="131" t="s">
        <v>561</v>
      </c>
      <c r="D136" s="131" t="s">
        <v>242</v>
      </c>
      <c r="E136" s="130" t="s">
        <v>324</v>
      </c>
      <c r="F136" s="130" t="s">
        <v>325</v>
      </c>
      <c r="G136" s="129">
        <v>42401</v>
      </c>
      <c r="H136" s="129">
        <v>43863</v>
      </c>
    </row>
    <row r="137" spans="1:8" x14ac:dyDescent="0.3">
      <c r="A137" s="131">
        <v>1131451</v>
      </c>
      <c r="B137" s="131">
        <v>13</v>
      </c>
      <c r="C137" s="131" t="s">
        <v>560</v>
      </c>
      <c r="D137" s="131" t="s">
        <v>246</v>
      </c>
      <c r="E137" s="130" t="s">
        <v>505</v>
      </c>
      <c r="F137" s="130" t="s">
        <v>537</v>
      </c>
      <c r="G137" s="129">
        <v>42220</v>
      </c>
      <c r="H137" s="129">
        <v>44047</v>
      </c>
    </row>
    <row r="138" spans="1:8" x14ac:dyDescent="0.3">
      <c r="A138" s="131">
        <v>1131926</v>
      </c>
      <c r="B138" s="131">
        <v>13</v>
      </c>
      <c r="C138" s="131" t="s">
        <v>560</v>
      </c>
      <c r="D138" s="131" t="s">
        <v>242</v>
      </c>
      <c r="E138" s="130" t="s">
        <v>506</v>
      </c>
      <c r="F138" s="130" t="s">
        <v>538</v>
      </c>
      <c r="G138" s="129">
        <v>43081</v>
      </c>
      <c r="H138" s="129">
        <v>43994</v>
      </c>
    </row>
    <row r="139" spans="1:8" ht="20.399999999999999" x14ac:dyDescent="0.3">
      <c r="A139" s="131">
        <v>1131971</v>
      </c>
      <c r="B139" s="131">
        <v>13</v>
      </c>
      <c r="C139" s="131" t="s">
        <v>560</v>
      </c>
      <c r="D139" s="131" t="s">
        <v>242</v>
      </c>
      <c r="E139" s="130" t="s">
        <v>507</v>
      </c>
      <c r="F139" s="130" t="s">
        <v>538</v>
      </c>
      <c r="G139" s="129">
        <v>43245</v>
      </c>
      <c r="H139" s="129">
        <v>43977</v>
      </c>
    </row>
    <row r="140" spans="1:8" x14ac:dyDescent="0.3">
      <c r="A140" s="131">
        <v>1132002</v>
      </c>
      <c r="B140" s="131">
        <v>13</v>
      </c>
      <c r="C140" s="131" t="s">
        <v>560</v>
      </c>
      <c r="D140" s="131" t="s">
        <v>246</v>
      </c>
      <c r="E140" s="130" t="s">
        <v>508</v>
      </c>
      <c r="F140" s="130" t="s">
        <v>539</v>
      </c>
      <c r="G140" s="129">
        <v>43497</v>
      </c>
      <c r="H140" s="129">
        <v>43862</v>
      </c>
    </row>
    <row r="141" spans="1:8" x14ac:dyDescent="0.3">
      <c r="A141" s="131">
        <v>1132004</v>
      </c>
      <c r="B141" s="131">
        <v>13</v>
      </c>
      <c r="C141" s="131" t="s">
        <v>560</v>
      </c>
      <c r="D141" s="131" t="s">
        <v>262</v>
      </c>
      <c r="E141" s="130" t="s">
        <v>509</v>
      </c>
      <c r="F141" s="130" t="s">
        <v>248</v>
      </c>
      <c r="G141" s="129">
        <v>43497</v>
      </c>
      <c r="H141" s="129">
        <v>44409</v>
      </c>
    </row>
    <row r="142" spans="1:8" x14ac:dyDescent="0.3">
      <c r="A142" s="131">
        <v>1132005</v>
      </c>
      <c r="B142" s="131">
        <v>13</v>
      </c>
      <c r="C142" s="131" t="s">
        <v>560</v>
      </c>
      <c r="D142" s="131" t="s">
        <v>246</v>
      </c>
      <c r="E142" s="130" t="s">
        <v>510</v>
      </c>
      <c r="F142" s="130" t="s">
        <v>540</v>
      </c>
      <c r="G142" s="129">
        <v>43497</v>
      </c>
      <c r="H142" s="129">
        <v>43862</v>
      </c>
    </row>
    <row r="143" spans="1:8" x14ac:dyDescent="0.3">
      <c r="A143" s="131">
        <v>1132007</v>
      </c>
      <c r="B143" s="131">
        <v>13</v>
      </c>
      <c r="C143" s="131" t="s">
        <v>560</v>
      </c>
      <c r="D143" s="131" t="s">
        <v>246</v>
      </c>
      <c r="E143" s="130" t="s">
        <v>511</v>
      </c>
      <c r="F143" s="130" t="s">
        <v>541</v>
      </c>
      <c r="G143" s="129">
        <v>43497</v>
      </c>
      <c r="H143" s="129">
        <v>43862</v>
      </c>
    </row>
    <row r="144" spans="1:8" ht="20.399999999999999" x14ac:dyDescent="0.3">
      <c r="A144" s="131">
        <v>1132010</v>
      </c>
      <c r="B144" s="131">
        <v>13</v>
      </c>
      <c r="C144" s="131" t="s">
        <v>560</v>
      </c>
      <c r="D144" s="131" t="s">
        <v>246</v>
      </c>
      <c r="E144" s="130" t="s">
        <v>512</v>
      </c>
      <c r="F144" s="130" t="s">
        <v>343</v>
      </c>
      <c r="G144" s="129">
        <v>43497</v>
      </c>
      <c r="H144" s="129">
        <v>43862</v>
      </c>
    </row>
    <row r="145" spans="1:8" x14ac:dyDescent="0.3">
      <c r="A145" s="131">
        <v>1132014</v>
      </c>
      <c r="B145" s="131">
        <v>13</v>
      </c>
      <c r="C145" s="131" t="s">
        <v>560</v>
      </c>
      <c r="D145" s="131" t="s">
        <v>246</v>
      </c>
      <c r="E145" s="130" t="s">
        <v>513</v>
      </c>
      <c r="F145" s="130" t="s">
        <v>542</v>
      </c>
      <c r="G145" s="129">
        <v>43497</v>
      </c>
      <c r="H145" s="129">
        <v>43862</v>
      </c>
    </row>
    <row r="146" spans="1:8" x14ac:dyDescent="0.3">
      <c r="A146" s="131">
        <v>1132161</v>
      </c>
      <c r="B146" s="131">
        <v>13</v>
      </c>
      <c r="C146" s="131" t="s">
        <v>560</v>
      </c>
      <c r="D146" s="131" t="s">
        <v>242</v>
      </c>
      <c r="E146" s="130" t="s">
        <v>514</v>
      </c>
      <c r="F146" s="130" t="s">
        <v>543</v>
      </c>
      <c r="G146" s="129">
        <v>43770</v>
      </c>
      <c r="H146" s="129">
        <v>44137</v>
      </c>
    </row>
    <row r="147" spans="1:8" x14ac:dyDescent="0.3">
      <c r="A147" s="131">
        <v>1132208</v>
      </c>
      <c r="B147" s="131">
        <v>13</v>
      </c>
      <c r="C147" s="131" t="s">
        <v>560</v>
      </c>
      <c r="D147" s="131" t="s">
        <v>242</v>
      </c>
      <c r="E147" s="130" t="s">
        <v>515</v>
      </c>
      <c r="F147" s="130" t="s">
        <v>544</v>
      </c>
      <c r="G147" s="129">
        <v>43831</v>
      </c>
      <c r="H147" s="129">
        <v>44198</v>
      </c>
    </row>
    <row r="148" spans="1:8" x14ac:dyDescent="0.3">
      <c r="A148" s="131">
        <v>1140036</v>
      </c>
      <c r="B148" s="131">
        <v>14</v>
      </c>
      <c r="C148" s="131" t="s">
        <v>562</v>
      </c>
      <c r="D148" s="131" t="s">
        <v>246</v>
      </c>
      <c r="E148" s="130" t="s">
        <v>516</v>
      </c>
      <c r="F148" s="130" t="s">
        <v>250</v>
      </c>
      <c r="G148" s="129">
        <v>40725</v>
      </c>
      <c r="H148" s="129">
        <v>43922</v>
      </c>
    </row>
    <row r="149" spans="1:8" x14ac:dyDescent="0.3">
      <c r="A149" s="131">
        <v>1140056</v>
      </c>
      <c r="B149" s="131">
        <v>14</v>
      </c>
      <c r="C149" s="131" t="s">
        <v>562</v>
      </c>
      <c r="D149" s="131" t="s">
        <v>256</v>
      </c>
      <c r="E149" s="130" t="s">
        <v>517</v>
      </c>
      <c r="F149" s="130" t="s">
        <v>545</v>
      </c>
      <c r="G149" s="129">
        <v>41457</v>
      </c>
      <c r="H149" s="129">
        <v>43922</v>
      </c>
    </row>
    <row r="150" spans="1:8" x14ac:dyDescent="0.3">
      <c r="A150" s="131">
        <v>1140078</v>
      </c>
      <c r="B150" s="131">
        <v>14</v>
      </c>
      <c r="C150" s="131" t="s">
        <v>562</v>
      </c>
      <c r="D150" s="131" t="s">
        <v>246</v>
      </c>
      <c r="E150" s="130" t="s">
        <v>309</v>
      </c>
      <c r="F150" s="130" t="s">
        <v>254</v>
      </c>
      <c r="G150" s="129">
        <v>42046</v>
      </c>
      <c r="H150" s="129">
        <v>43872</v>
      </c>
    </row>
    <row r="151" spans="1:8" x14ac:dyDescent="0.3">
      <c r="A151" s="131">
        <v>1140086</v>
      </c>
      <c r="B151" s="131">
        <v>14</v>
      </c>
      <c r="C151" s="131" t="s">
        <v>562</v>
      </c>
      <c r="D151" s="131" t="s">
        <v>242</v>
      </c>
      <c r="E151" s="130" t="s">
        <v>518</v>
      </c>
      <c r="F151" s="130" t="s">
        <v>546</v>
      </c>
      <c r="G151" s="129">
        <v>42248</v>
      </c>
      <c r="H151" s="129">
        <v>43922</v>
      </c>
    </row>
    <row r="152" spans="1:8" x14ac:dyDescent="0.3">
      <c r="A152" s="131">
        <v>1140113</v>
      </c>
      <c r="B152" s="131">
        <v>14</v>
      </c>
      <c r="C152" s="131" t="s">
        <v>562</v>
      </c>
      <c r="D152" s="131" t="s">
        <v>307</v>
      </c>
      <c r="E152" s="130" t="s">
        <v>310</v>
      </c>
      <c r="F152" s="130" t="s">
        <v>311</v>
      </c>
      <c r="G152" s="129">
        <v>42614</v>
      </c>
      <c r="H152" s="129">
        <v>44076</v>
      </c>
    </row>
    <row r="153" spans="1:8" x14ac:dyDescent="0.3">
      <c r="A153" s="131">
        <v>1140141</v>
      </c>
      <c r="B153" s="131">
        <v>14</v>
      </c>
      <c r="C153" s="131" t="s">
        <v>562</v>
      </c>
      <c r="D153" s="131" t="s">
        <v>246</v>
      </c>
      <c r="E153" s="130" t="s">
        <v>312</v>
      </c>
      <c r="F153" s="130" t="s">
        <v>311</v>
      </c>
      <c r="G153" s="129">
        <v>42991</v>
      </c>
      <c r="H153" s="129">
        <v>44454</v>
      </c>
    </row>
    <row r="154" spans="1:8" ht="20.399999999999999" x14ac:dyDescent="0.3">
      <c r="A154" s="131">
        <v>1140148</v>
      </c>
      <c r="B154" s="131">
        <v>14</v>
      </c>
      <c r="C154" s="131" t="s">
        <v>562</v>
      </c>
      <c r="D154" s="131" t="s">
        <v>242</v>
      </c>
      <c r="E154" s="130" t="s">
        <v>519</v>
      </c>
      <c r="F154" s="130" t="s">
        <v>547</v>
      </c>
      <c r="G154" s="129">
        <v>43101</v>
      </c>
      <c r="H154" s="129">
        <v>43922</v>
      </c>
    </row>
    <row r="155" spans="1:8" x14ac:dyDescent="0.3">
      <c r="A155" s="131">
        <v>1140161</v>
      </c>
      <c r="B155" s="131">
        <v>14</v>
      </c>
      <c r="C155" s="131" t="s">
        <v>562</v>
      </c>
      <c r="D155" s="131" t="s">
        <v>246</v>
      </c>
      <c r="E155" s="130" t="s">
        <v>313</v>
      </c>
      <c r="F155" s="130" t="s">
        <v>314</v>
      </c>
      <c r="G155" s="129">
        <v>43739</v>
      </c>
      <c r="H155" s="129">
        <v>44106</v>
      </c>
    </row>
    <row r="156" spans="1:8" x14ac:dyDescent="0.3">
      <c r="A156" s="131">
        <v>1150099</v>
      </c>
      <c r="B156" s="131">
        <v>15</v>
      </c>
      <c r="C156" s="131" t="s">
        <v>563</v>
      </c>
      <c r="D156" s="131" t="s">
        <v>242</v>
      </c>
      <c r="E156" s="130" t="s">
        <v>368</v>
      </c>
      <c r="F156" s="130" t="s">
        <v>352</v>
      </c>
      <c r="G156" s="129">
        <v>43739</v>
      </c>
      <c r="H156" s="129">
        <v>44106</v>
      </c>
    </row>
    <row r="157" spans="1:8" x14ac:dyDescent="0.3">
      <c r="A157" s="131">
        <v>1080798</v>
      </c>
      <c r="B157" s="131">
        <v>16</v>
      </c>
      <c r="C157" s="131" t="s">
        <v>564</v>
      </c>
      <c r="D157" s="131" t="s">
        <v>262</v>
      </c>
      <c r="E157" s="130" t="s">
        <v>373</v>
      </c>
      <c r="F157" s="130" t="s">
        <v>374</v>
      </c>
      <c r="G157" s="129">
        <v>42403</v>
      </c>
      <c r="H157" s="129">
        <v>44230</v>
      </c>
    </row>
    <row r="158" spans="1:8" x14ac:dyDescent="0.3">
      <c r="A158" s="131">
        <v>1080846</v>
      </c>
      <c r="B158" s="131">
        <v>16</v>
      </c>
      <c r="C158" s="131" t="s">
        <v>564</v>
      </c>
      <c r="D158" s="131" t="s">
        <v>246</v>
      </c>
      <c r="E158" s="130" t="s">
        <v>377</v>
      </c>
      <c r="F158" s="130" t="s">
        <v>248</v>
      </c>
      <c r="G158" s="129">
        <v>42758</v>
      </c>
      <c r="H158" s="129">
        <v>44035</v>
      </c>
    </row>
    <row r="159" spans="1:8" ht="20.399999999999999" x14ac:dyDescent="0.3">
      <c r="A159" s="131">
        <v>1080915</v>
      </c>
      <c r="B159" s="131">
        <v>16</v>
      </c>
      <c r="C159" s="131" t="s">
        <v>564</v>
      </c>
      <c r="D159" s="131" t="s">
        <v>262</v>
      </c>
      <c r="E159" s="130" t="s">
        <v>386</v>
      </c>
      <c r="F159" s="130" t="s">
        <v>343</v>
      </c>
      <c r="G159" s="129">
        <v>43009</v>
      </c>
      <c r="H159" s="129">
        <v>43922</v>
      </c>
    </row>
    <row r="160" spans="1:8" x14ac:dyDescent="0.3">
      <c r="A160" s="131">
        <v>1080923</v>
      </c>
      <c r="B160" s="131">
        <v>16</v>
      </c>
      <c r="C160" s="131" t="s">
        <v>564</v>
      </c>
      <c r="D160" s="131" t="s">
        <v>246</v>
      </c>
      <c r="E160" s="130" t="s">
        <v>520</v>
      </c>
      <c r="F160" s="130" t="s">
        <v>548</v>
      </c>
      <c r="G160" s="129">
        <v>43081</v>
      </c>
      <c r="H160" s="129">
        <v>43922</v>
      </c>
    </row>
    <row r="161" spans="1:8" x14ac:dyDescent="0.3">
      <c r="A161" s="131">
        <v>1160002</v>
      </c>
      <c r="B161" s="131">
        <v>16</v>
      </c>
      <c r="C161" s="131" t="s">
        <v>564</v>
      </c>
      <c r="D161" s="131" t="s">
        <v>246</v>
      </c>
      <c r="E161" s="130" t="s">
        <v>521</v>
      </c>
      <c r="F161" s="130" t="s">
        <v>549</v>
      </c>
      <c r="G161" s="129">
        <v>43463</v>
      </c>
      <c r="H161" s="129">
        <v>43922</v>
      </c>
    </row>
    <row r="162" spans="1:8" x14ac:dyDescent="0.3">
      <c r="A162" s="131">
        <v>1160004</v>
      </c>
      <c r="B162" s="131">
        <v>16</v>
      </c>
      <c r="C162" s="131" t="s">
        <v>564</v>
      </c>
      <c r="D162" s="131" t="s">
        <v>242</v>
      </c>
      <c r="E162" s="130" t="s">
        <v>402</v>
      </c>
      <c r="F162" s="130" t="s">
        <v>403</v>
      </c>
      <c r="G162" s="129">
        <v>43497</v>
      </c>
      <c r="H162" s="129">
        <v>43862</v>
      </c>
    </row>
  </sheetData>
  <sheetProtection autoFilter="0"/>
  <autoFilter ref="A1:H20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PORTADA</vt:lpstr>
      <vt:lpstr>Pauta Evaluación</vt:lpstr>
      <vt:lpstr>Rúbrica</vt:lpstr>
      <vt:lpstr>Cálculo descriptor supervisions</vt:lpstr>
      <vt:lpstr>PROYECTOS VIGENTES</vt:lpstr>
      <vt:lpstr>vigentes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Pauta Evaluacion Desempeño 2019</dc:title>
  <dc:creator>SENAME DJJ</dc:creator>
  <cp:lastModifiedBy>Alejandro Corder</cp:lastModifiedBy>
  <cp:lastPrinted>2020-02-03T22:44:05Z</cp:lastPrinted>
  <dcterms:created xsi:type="dcterms:W3CDTF">2018-10-17T18:52:42Z</dcterms:created>
  <dcterms:modified xsi:type="dcterms:W3CDTF">2020-03-06T14:51:55Z</dcterms:modified>
</cp:coreProperties>
</file>